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276" yWindow="612" windowWidth="19812" windowHeight="7116" activeTab="1"/>
  </bookViews>
  <sheets>
    <sheet name="Anexo II-A" sheetId="1" r:id="rId1"/>
    <sheet name="Anexo II-B" sheetId="2" r:id="rId2"/>
  </sheets>
  <definedNames>
    <definedName name="_xlnm.Print_Titles" localSheetId="0">'Anexo II-A'!$1:$3</definedName>
    <definedName name="_xlnm.Print_Titles" localSheetId="1">'Anexo II-B'!$1:$3</definedName>
  </definedNames>
  <calcPr calcId="145621"/>
</workbook>
</file>

<file path=xl/calcChain.xml><?xml version="1.0" encoding="utf-8"?>
<calcChain xmlns="http://schemas.openxmlformats.org/spreadsheetml/2006/main">
  <c r="F103" i="1" l="1"/>
  <c r="F98" i="1"/>
  <c r="F99" i="1"/>
  <c r="F100" i="1"/>
  <c r="F101" i="1"/>
  <c r="F102" i="1"/>
  <c r="F97" i="1"/>
  <c r="F66" i="1"/>
  <c r="F62" i="1"/>
  <c r="F63" i="1"/>
  <c r="F57" i="1"/>
  <c r="F56" i="1"/>
  <c r="F55" i="1"/>
  <c r="F71" i="2"/>
  <c r="F69" i="2"/>
  <c r="F67" i="2"/>
  <c r="F66" i="2"/>
  <c r="F65" i="2"/>
  <c r="F61" i="2"/>
  <c r="F60" i="2"/>
  <c r="F59" i="2"/>
  <c r="F58" i="2"/>
  <c r="F58" i="1"/>
  <c r="F64" i="1"/>
  <c r="F96" i="2"/>
  <c r="F97" i="2"/>
  <c r="F98" i="2"/>
  <c r="F99" i="2"/>
  <c r="F100" i="2"/>
  <c r="F101" i="2"/>
  <c r="F102" i="2"/>
  <c r="F95" i="2"/>
  <c r="D114" i="2"/>
  <c r="F113" i="2"/>
  <c r="F112" i="2"/>
  <c r="F111" i="2"/>
  <c r="F110" i="2"/>
  <c r="F109" i="2"/>
  <c r="F108" i="2"/>
  <c r="F73" i="2"/>
  <c r="F72" i="2"/>
  <c r="F68" i="2"/>
  <c r="F64" i="2"/>
  <c r="F62" i="2"/>
  <c r="F56" i="2"/>
  <c r="F55" i="2"/>
  <c r="F53" i="2"/>
  <c r="F52" i="2"/>
  <c r="F51" i="2"/>
  <c r="F50" i="2"/>
  <c r="F49" i="2"/>
  <c r="F48" i="2"/>
  <c r="F46" i="2"/>
  <c r="F45" i="2"/>
  <c r="F44" i="2"/>
  <c r="F43" i="2"/>
  <c r="F42" i="2"/>
  <c r="F41" i="2"/>
  <c r="F40" i="2"/>
  <c r="F39" i="2"/>
  <c r="F36" i="1"/>
  <c r="F37" i="1"/>
  <c r="F38" i="1"/>
  <c r="F124" i="2"/>
  <c r="F123" i="2"/>
  <c r="F120" i="2"/>
  <c r="F119" i="2"/>
  <c r="F118" i="2"/>
  <c r="F89" i="2"/>
  <c r="F88" i="2"/>
  <c r="F87" i="2"/>
  <c r="F86" i="2"/>
  <c r="F85" i="2"/>
  <c r="F84" i="2"/>
  <c r="F83" i="2"/>
  <c r="F82" i="2"/>
  <c r="F81" i="2"/>
  <c r="F80" i="2"/>
  <c r="F79" i="2"/>
  <c r="F78" i="2"/>
  <c r="E74" i="2"/>
  <c r="F34" i="2"/>
  <c r="F33" i="2"/>
  <c r="F32" i="2"/>
  <c r="F31" i="2"/>
  <c r="F30" i="2"/>
  <c r="F29" i="2"/>
  <c r="F28" i="2"/>
  <c r="F27" i="2"/>
  <c r="F26" i="2"/>
  <c r="F25" i="2"/>
  <c r="F22" i="2"/>
  <c r="F21" i="2"/>
  <c r="F20" i="2"/>
  <c r="F19" i="2"/>
  <c r="F18" i="2"/>
  <c r="F17" i="2"/>
  <c r="F16" i="2"/>
  <c r="F125" i="1"/>
  <c r="F124" i="1"/>
  <c r="F121" i="1"/>
  <c r="F120" i="1"/>
  <c r="F119" i="1"/>
  <c r="D115" i="1"/>
  <c r="F114" i="1"/>
  <c r="F113" i="1"/>
  <c r="F112" i="1"/>
  <c r="F111" i="1"/>
  <c r="F110" i="1"/>
  <c r="F109" i="1"/>
  <c r="F91" i="1"/>
  <c r="F90" i="1"/>
  <c r="F89" i="1"/>
  <c r="F88" i="1"/>
  <c r="F87" i="1"/>
  <c r="F86" i="1"/>
  <c r="F85" i="1"/>
  <c r="F84" i="1"/>
  <c r="F83" i="1"/>
  <c r="F82" i="1"/>
  <c r="F81" i="1"/>
  <c r="F80" i="1"/>
  <c r="F79" i="1"/>
  <c r="F78" i="1"/>
  <c r="F77" i="1"/>
  <c r="F76" i="1"/>
  <c r="F75" i="1"/>
  <c r="E71" i="1"/>
  <c r="F70" i="1"/>
  <c r="F69" i="1"/>
  <c r="F68" i="1"/>
  <c r="F65" i="1"/>
  <c r="F61" i="1"/>
  <c r="F59" i="1"/>
  <c r="F53" i="1"/>
  <c r="F52" i="1"/>
  <c r="F50" i="1"/>
  <c r="F49" i="1"/>
  <c r="F48" i="1"/>
  <c r="F47" i="1"/>
  <c r="F46" i="1"/>
  <c r="F45" i="1"/>
  <c r="F43" i="1"/>
  <c r="F31" i="1"/>
  <c r="F30" i="1"/>
  <c r="F29" i="1"/>
  <c r="F28" i="1"/>
  <c r="F27" i="1"/>
  <c r="F26" i="1"/>
  <c r="F25" i="1"/>
  <c r="F21" i="1"/>
  <c r="F20" i="1"/>
  <c r="F19" i="1"/>
  <c r="F18" i="1"/>
  <c r="F17" i="1"/>
  <c r="F16" i="1"/>
  <c r="F103" i="2" l="1"/>
  <c r="F114" i="2"/>
  <c r="F92" i="2"/>
  <c r="F121" i="2"/>
  <c r="F122" i="2" s="1"/>
  <c r="F125" i="2" s="1"/>
  <c r="F35" i="2"/>
  <c r="F94" i="1"/>
  <c r="F122" i="1"/>
  <c r="F123" i="1" s="1"/>
  <c r="F126" i="1" s="1"/>
  <c r="F32" i="1"/>
  <c r="F104" i="1"/>
  <c r="F115" i="1"/>
  <c r="F41" i="1"/>
  <c r="F42" i="1"/>
  <c r="F40" i="1"/>
  <c r="F39" i="1"/>
  <c r="F71" i="1" l="1"/>
  <c r="F72" i="1" s="1"/>
  <c r="F105" i="1" s="1"/>
  <c r="F74" i="2"/>
  <c r="F75" i="2" s="1"/>
  <c r="F104" i="2" s="1"/>
  <c r="F115" i="2" s="1"/>
  <c r="F126" i="2" l="1"/>
  <c r="F127" i="2" s="1"/>
  <c r="F116" i="1"/>
  <c r="F127" i="1"/>
  <c r="F128" i="1" s="1"/>
</calcChain>
</file>

<file path=xl/sharedStrings.xml><?xml version="1.0" encoding="utf-8"?>
<sst xmlns="http://schemas.openxmlformats.org/spreadsheetml/2006/main" count="351" uniqueCount="192">
  <si>
    <t>ANEXO II-A – PLANILHA DE COMPOSIÇÃO DE CUSTOS
VIGIA E CONTROLADOR DE ACESSO – LOTE 01</t>
  </si>
  <si>
    <t>PREFEITURA MUNICIPAL DE SÃO JOSÉ DOS CAMPOS – TERMO DE REFERÊNCIA</t>
  </si>
  <si>
    <t>DADOS PROCESSUAIS</t>
  </si>
  <si>
    <t>Processo nº</t>
  </si>
  <si>
    <t>Data:</t>
  </si>
  <si>
    <t>Pregão Eletrônico nº</t>
  </si>
  <si>
    <t>Horário:</t>
  </si>
  <si>
    <t>Data da Apresentação da Proposta:</t>
  </si>
  <si>
    <t>Município/UF:</t>
  </si>
  <si>
    <t>Prazo de Execução Contratual:</t>
  </si>
  <si>
    <t>MÃO DE OBRA VINCULADA À EXECUÇÃO CONTRATUAL</t>
  </si>
  <si>
    <t>Tipo de Serviço / Cargo:</t>
  </si>
  <si>
    <t>VIGIA e CONTROLADOR DE ACESSO</t>
  </si>
  <si>
    <t>CBO – Classificação Brasileira de Ocupações:</t>
  </si>
  <si>
    <t>Salário Normativo da Categoria (conforme CCT vigente):</t>
  </si>
  <si>
    <t>CCT / Registro no MTE:</t>
  </si>
  <si>
    <t>Data-Base da Categoria:</t>
  </si>
  <si>
    <t>QUADRO 1 – COMPOSIÇÃO DO CUSTO MENSAL COM MÃO DE OBRA</t>
  </si>
  <si>
    <t>Item</t>
  </si>
  <si>
    <t>Descrição / Cargo</t>
  </si>
  <si>
    <t>Jornada</t>
  </si>
  <si>
    <t>Qtde.
Postos</t>
  </si>
  <si>
    <t>Custo Total
Mensal (R$)</t>
  </si>
  <si>
    <t>Vigia</t>
  </si>
  <si>
    <t>12h Noturno</t>
  </si>
  <si>
    <t>12h Diurno</t>
  </si>
  <si>
    <t>Controlador de Acesso</t>
  </si>
  <si>
    <t>8h Diurno</t>
  </si>
  <si>
    <t>Supervisor de Vigia / Controlador de Acesso</t>
  </si>
  <si>
    <t>Hora Noturna Reduzida – Vigia (52/60)</t>
  </si>
  <si>
    <t>Adicional Noturno – Supervisor (20%)</t>
  </si>
  <si>
    <t>Hora Noturna Reduzida – Supervisor (52/60)</t>
  </si>
  <si>
    <t>Gratificação (se aplicável – especificar)</t>
  </si>
  <si>
    <t>Adicional de Periculosidade (se aplicável)</t>
  </si>
  <si>
    <t>Demais itens – especificar</t>
  </si>
  <si>
    <t>TOTAL DE POSTOS</t>
  </si>
  <si>
    <t>Descrição do Encargo</t>
  </si>
  <si>
    <t>Alíquota (%)</t>
  </si>
  <si>
    <t>Valor Total (R$)</t>
  </si>
  <si>
    <t>FGTS</t>
  </si>
  <si>
    <t>SESI / SESC</t>
  </si>
  <si>
    <t>SENAI / SENAT / SENAC</t>
  </si>
  <si>
    <t>INCRA</t>
  </si>
  <si>
    <t>Salário Educação</t>
  </si>
  <si>
    <t>SEBRAE</t>
  </si>
  <si>
    <t>SAT/RAT × FAP (variável por empresa – informar)</t>
  </si>
  <si>
    <t>Licença-Paternidade</t>
  </si>
  <si>
    <t>Ausências Legais (casamento, luto, doação sangue etc.)</t>
  </si>
  <si>
    <t>Acidente de Trabalho / Afastamento (primeiros 15 dias)</t>
  </si>
  <si>
    <t>Aviso Prévio Trabalhado</t>
  </si>
  <si>
    <t>Férias</t>
  </si>
  <si>
    <t>1/3 Constitucional sobre Férias</t>
  </si>
  <si>
    <t>13º Salário</t>
  </si>
  <si>
    <t>Aviso Prévio Indenizado</t>
  </si>
  <si>
    <t>Incidência do Grupo A sobre o Grupo B</t>
  </si>
  <si>
    <t>Incidência do Grupo A sobre o Grupo C</t>
  </si>
  <si>
    <t>TOTAL PERCENTUAL DE ENCARGOS</t>
  </si>
  <si>
    <t>SOMA 1 = Remunerações + Encargos Sociais</t>
  </si>
  <si>
    <t>QUADRO 2 – BENEFÍCIOS E MATERIAIS / EQUIPAMENTOS</t>
  </si>
  <si>
    <t>Descrição</t>
  </si>
  <si>
    <t>Qtde/mês
(por func.)</t>
  </si>
  <si>
    <t>Vale Transporte – Postos 2ª a Domingo</t>
  </si>
  <si>
    <t>Vale Transporte – Postos 2ª a Sexta (44h semanais)</t>
  </si>
  <si>
    <t>Vale Refeição – Postos 2ª a Domingo</t>
  </si>
  <si>
    <t>Vale Refeição – Postos 2ª a Sexta (44h semanais)</t>
  </si>
  <si>
    <t>Cesta Básica</t>
  </si>
  <si>
    <t>Auxílio Saúde</t>
  </si>
  <si>
    <t>Auxílio Creche (se aplicável)</t>
  </si>
  <si>
    <t>Benefício Social Familiar (se aplicável)</t>
  </si>
  <si>
    <t>Equipamentos / Materiais</t>
  </si>
  <si>
    <t>Uniformes</t>
  </si>
  <si>
    <t>Seguro de Vida</t>
  </si>
  <si>
    <t>PCMSO / NR-07</t>
  </si>
  <si>
    <t>Dia da Categoria – CCT (se aplicável)</t>
  </si>
  <si>
    <t>PPR – CCT (se aplicável)</t>
  </si>
  <si>
    <t>Prêmio Assiduidade – CCT (se aplicável)</t>
  </si>
  <si>
    <t>Veículos (se aplicável)</t>
  </si>
  <si>
    <t>Treinamento / Reciclagem</t>
  </si>
  <si>
    <t>SOMA 2 = Benefícios + Materiais e Equipamentos (líquido)</t>
  </si>
  <si>
    <t>QUADRO 2.1 – INTERVALO INTRAJORNADA (Almocistas / Jantistas)</t>
  </si>
  <si>
    <t>Intervalo Intrajornada – Vigia 12h Noturno</t>
  </si>
  <si>
    <t>Intervalo Intrajornada – Vigia 12h Diurno</t>
  </si>
  <si>
    <t>Intervalo Intrajornada – Controlador de Acesso 8h Diurno</t>
  </si>
  <si>
    <t>Intervalo Intrajornada – Controlador de Acesso 12h Diurno</t>
  </si>
  <si>
    <t>Intervalo Intrajornada – Supervisor 12h Diurno</t>
  </si>
  <si>
    <t>Intervalo Intrajornada – Supervisor 12h Noturno</t>
  </si>
  <si>
    <t>SOMA 2.1 = Intervalo Intrajornada</t>
  </si>
  <si>
    <t>TOTAL 1 = Soma 1 + Soma 2 + Soma 2.1</t>
  </si>
  <si>
    <t>QUADRO 3 – BDI DESMEMBRADO (Benefícios e Despesas Indiretas)</t>
  </si>
  <si>
    <t>O BDI é detalhado abaixo para fins de transparência. Cada componente deve ser informado pelo licitante conforme seu regime tributário (Lucro Real, Presumido ou Simples Nacional). Não incluir encargos trabalhistas (já no Quadro 1).</t>
  </si>
  <si>
    <t>Componente do BDI</t>
  </si>
  <si>
    <t>Valor (R$)</t>
  </si>
  <si>
    <t>ISS – Imposto Sobre Serviços (conf. alíquota municipal)</t>
  </si>
  <si>
    <t>Outros tributos ou encargos sobre faturamento (se aplicável)</t>
  </si>
  <si>
    <t>BDI TOTAL (%)</t>
  </si>
  <si>
    <t>TOTAL 2 = Total 1 + BDI</t>
  </si>
  <si>
    <t>QUADRO 4 – VALOR A RECEBER × CUSTO MENSAL PROPOSTO (Verificação de Exequibilidade)</t>
  </si>
  <si>
    <t>Valor Mensal da Fatura (igual à Proposta Comercial)</t>
  </si>
  <si>
    <t>(-) Retenção ISSQN (verificar alíquota municipal)</t>
  </si>
  <si>
    <t>(=) Soma das Retenções na Fonte</t>
  </si>
  <si>
    <t>(=) Valor Líquido a ser Creditado pela Contratante</t>
  </si>
  <si>
    <t>(-) COFINS incluso no BDI (verificar regime tributário)</t>
  </si>
  <si>
    <t>(-) PIS incluso no BDI (verificar regime tributário)</t>
  </si>
  <si>
    <t>(=) Saldo Disponível</t>
  </si>
  <si>
    <t>(-) Total 1 deduzido da Retenção INSS (linha 51 – linha 55)</t>
  </si>
  <si>
    <t>(=) SALDO FINAL ← se negativo, proposta é INEXEQUÍVEL</t>
  </si>
  <si>
    <t>LEGENDA DAS CORES:</t>
  </si>
  <si>
    <t>Célula a ser preenchida pelo LICITANTE</t>
  </si>
  <si>
    <t>NOTAS EXPLICATIVAS DOS CUSTOS</t>
  </si>
  <si>
    <t>N1</t>
  </si>
  <si>
    <t>No Quadro 1, relacionar apenas os trabalhadores que atuarão diretamente na execução. Custos de RH, Faturamento, SESMT e demais áreas de apoio devem ser diluídos no BDI, por se tratarem de despesas indiretas.</t>
  </si>
  <si>
    <t>N2</t>
  </si>
  <si>
    <t>O quantitativo total de postos deverá ser distribuído nas linhas 1 a 6. Linhas 7 a 9 são destinadas a postos adicionais, caso necessário.</t>
  </si>
  <si>
    <t>N3</t>
  </si>
  <si>
    <t>Os Encargos Sociais e Trabalhistas (linha 18 – Quadro 1) NÃO são fixados pelo edital. Cada licitante deve informar o percentual correspondente ao seu regime tributário (Lucro Real, Presumido ou Simples Nacional), seu FAP individual e demais fatores que compõem a sua estrutura de custos.</t>
  </si>
  <si>
    <t>N4</t>
  </si>
  <si>
    <t>N5</t>
  </si>
  <si>
    <t>N6</t>
  </si>
  <si>
    <t>N7</t>
  </si>
  <si>
    <t>O BDI (Quadro 3) deve contemplar: lucro, despesas administrativas indiretas, PIS, COFINS, ISS e outros tributos incidentes sobre o faturamento. Não devem ser incluídos nele os encargos trabalhistas.</t>
  </si>
  <si>
    <t>N8</t>
  </si>
  <si>
    <t>N9</t>
  </si>
  <si>
    <t>A linha 59 mostra o valor líquido efetivamente creditado pela Contratante. As linhas 60 e 61 apuram PIS e COFINS devidos pelo licitante, conforme seu regime tributário.</t>
  </si>
  <si>
    <t>A linha 64 (Saldo Final) deve ser POSITIVA para que a proposta seja considerada exequível. Valor negativo indica que os recursos recebidos não cobrem os custos diretos declarados.</t>
  </si>
  <si>
    <t>ANEXO II-B – PLANILHA DE COMPOSIÇÃO DE CUSTOS
VIGILANTE – LOTE 02</t>
  </si>
  <si>
    <t>VIGILANTE (Armado e Desarmado)</t>
  </si>
  <si>
    <t>Vigilante Desarmado</t>
  </si>
  <si>
    <t>Vigilante Armado</t>
  </si>
  <si>
    <t>Vigilante Condutor</t>
  </si>
  <si>
    <t>Supervisor de Vigilante</t>
  </si>
  <si>
    <t>Adicional Noturno – Vigilante (20%)</t>
  </si>
  <si>
    <t>Hora Noturna Reduzida – Vigilante (52/60)</t>
  </si>
  <si>
    <t>Adicional Noturno – Condutor (20%)</t>
  </si>
  <si>
    <t>Hora Noturna Reduzida – Condutor (52/60)</t>
  </si>
  <si>
    <t>Adicional Noturno – Supervisor de Vigilante (20%)</t>
  </si>
  <si>
    <t>Gratificação de Condutor</t>
  </si>
  <si>
    <t>Adicional de Periculosidade – Vigilante (30% sobre o salário)</t>
  </si>
  <si>
    <t>Adicional de Periculosidade – Supervisor de Vigilante</t>
  </si>
  <si>
    <t>Assistência Médica / Plano de Saúde</t>
  </si>
  <si>
    <t>Auxílio Funeral</t>
  </si>
  <si>
    <t>Intervalo Intrajornada – Vigilante Desarmado 12h Diurno</t>
  </si>
  <si>
    <t>Intervalo Intrajornada – Vigilante Armado 12h Noturno</t>
  </si>
  <si>
    <t>Intervalo Intrajornada – Vigilante Desarmado 12h Noturno</t>
  </si>
  <si>
    <t>Intervalo Intrajornada – Vigilante Condutor 12h Diurno</t>
  </si>
  <si>
    <t>Intervalo Intrajornada – Vigilante Condutor 12h Noturno</t>
  </si>
  <si>
    <t>Intervalo Intrajornada – Supervisor de Vigilante 12h Diurno</t>
  </si>
  <si>
    <t>Intervalo Intrajornada – Supervisor de Vigilante 12h Noturno</t>
  </si>
  <si>
    <t>No Quadro 1, relacionar apenas os trabalhadores que atuarão diretamente na execução dos serviços de vigilância. Custos de RH, Faturamento, SESMT e demais áreas de apoio devem ser diluídos no BDI, por se tratarem de despesas indiretas.</t>
  </si>
  <si>
    <t>O quantitativo total de postos deverá ser distribuído nas linhas 1 a 7. Linhas 8 e 9 são destinadas a postos adicionais, caso necessário.</t>
  </si>
  <si>
    <t>Previdência Social (INSS Patronal)</t>
  </si>
  <si>
    <t>Ausência por enfermidade ≤ 15 dias</t>
  </si>
  <si>
    <t>Incidência do FGTS sobre o aviso-prévio indenizado</t>
  </si>
  <si>
    <t>Incidência da multa FGTS sobre os depósitos do FGTS</t>
  </si>
  <si>
    <t>Incidência da multa FGTS sobre o aviso-prévio indenizado</t>
  </si>
  <si>
    <t>Incidência da multa FGTS sobre o aviso-prévio trabalhado</t>
  </si>
  <si>
    <t>Incidência do Grupo A sobre afastamento por licença-maternidade</t>
  </si>
  <si>
    <t>Incidência do FGTS sobre o acidente de trabalho &gt; 15 dias</t>
  </si>
  <si>
    <t>Percentual referente ao abono pecuniário</t>
  </si>
  <si>
    <t>Percentual referente a demitidos a 30 dias da data-base</t>
  </si>
  <si>
    <t>Incidência do FGTS sobre reflexo do aviso-prévio indenizado sobre 13º salário</t>
  </si>
  <si>
    <t>Percentual referente ao reflexo do aviso-prévio indenizado sobre férias e 13º salário</t>
  </si>
  <si>
    <t>Grupo A x (Grupo B + Grupo C)</t>
  </si>
  <si>
    <t>GRUPO A – ENCARGOS SOCIAIS BÁSICOS</t>
  </si>
  <si>
    <t>GRUPO B – TEMPO REMUNERADO E NÃO TRABALHADO</t>
  </si>
  <si>
    <t>GRUPO C – ADICIONAL DE FÉRIAS E 13º SALÁRIO</t>
  </si>
  <si>
    <t>GRUPO D – OBRIGAÇÕES RESCISÓRIAS</t>
  </si>
  <si>
    <t>GRUPO E – APROVISIONAMENTO DE CASOS ESPECIAIS</t>
  </si>
  <si>
    <t>GRUPO F – INCIDÊNCIAS CUMULATIVAS</t>
  </si>
  <si>
    <t>Despesas Administrativas Indiretas</t>
  </si>
  <si>
    <t>PIS</t>
  </si>
  <si>
    <t xml:space="preserve">COFINS </t>
  </si>
  <si>
    <t xml:space="preserve">(-) Retenção INSS </t>
  </si>
  <si>
    <t xml:space="preserve">(-) Retenção IR </t>
  </si>
  <si>
    <t>1.1 - COMPOSIÇÃO DOS ENCARGOS SOCIAIS E TRABALHISTAS</t>
  </si>
  <si>
    <t>Lucro</t>
  </si>
  <si>
    <t>Adicional Noturno – Vigia (20%)</t>
  </si>
  <si>
    <t>(-) Retenção INSS</t>
  </si>
  <si>
    <t>(-) Retenção IR</t>
  </si>
  <si>
    <t>(-) Total 1 deduzido da Retenção INSS (linha 50 – linha 54)</t>
  </si>
  <si>
    <t>Custo
Unitário p/ posto (R$)</t>
  </si>
  <si>
    <t>Qtde. Postos</t>
  </si>
  <si>
    <t>O Quadro 2.1 destina-se ao custo de cobertura do Intervalo Intrajornada (almocistas/jantistas), calculado conforme a fórmula paramétrica:
Inter.Intra = (Rem + Benef + Ins. Div + Enc. Sociais) × DETM
                   -----------------------------------------------------------------------
                                            CHTEM
Em que:
Rem: Composição da remuneração; 
Benef: Benefícios mensais e diários; 
Ins. Div: Insumos diversos;
Enc. Sociais: Encargos sociais e trabalhistas;
DETM: Dias efetivamente trabalhados;
CHTEM: Carga horária efetivamente trabalhada.</t>
  </si>
  <si>
    <t>O Quadro 2.1 destina-se ao custo de cobertura do Intervalo Intrajornada (almocistas/jantistas), calculado conforme a fórmula paramétrica:
Inter.Intra = (Rem + Benef + Ins. Div + Enc. Sociais) × DETM
                   -------------------------------------------------------------------
                                            CHTEM
Em que:
Rem: Composição da remuneração; 
Benef: Benefícios mensais e diários; 
Ins. Div: Insumos diversos;
Enc. Sociais: Encargos sociais e trabalhistas;
DETM: Dias efetivamente trabalhados;
CHTEM: Carga horária efetivamente trabalhada.</t>
  </si>
  <si>
    <t>No Quadro 2 (Benefícios), a coluna "Qtde/mês" deve refletir a quantidade de unidades do benefício multiplicada pela quantidade de postos. O custo unitário deve ser o custo líquido para a empresa, já considerando eventuais coparticipações.</t>
  </si>
  <si>
    <t>A linha 58 mostra o valor líquido efetivamente creditado pela Contratante. As linhas 59 e 60 apuram PIS e COFINS devidos pelo licitante, conforme seu regime tributário.</t>
  </si>
  <si>
    <t>Custo
Unitário (R$) p/ posto</t>
  </si>
  <si>
    <t>Custo Unitário
(R$) p/ posto</t>
  </si>
  <si>
    <t>O Saldo Final (linha 63) (Saldo Final) deve ser POSITIVA para que a proposta seja considerada exequível. Valor negativo indica que os recursos recebidos não cobrem os custos diretos declarados.</t>
  </si>
  <si>
    <t>A linha 40 (Dedução Vale Transporte) deve registrar, em valor negativo, o desconto de 6% sobre o salário do funcionário, que representa a sua contribuição legal ao benefício, limitado ao valor do benefício.</t>
  </si>
  <si>
    <t>(-) Dedução Vale Transporte – Desconto do Funcionário (6% ou limite)</t>
  </si>
  <si>
    <t>(-) Dedução Vale Transporte – Desconto do Funcionário (6%)</t>
  </si>
  <si>
    <t>A linha 38 (Dedução Vale Transporte) deve registrar, em valor negativo, o desconto de 6% sobre o salário do funcionário, que representa a sua contribuição legal ao benefício, limitado ao valor do benefício.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</si>
</sst>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R\$\ #,##0.00"/>
  </numFmts>
  <fonts count="10" x14ac:knownFonts="1">
    <font>
      <sz val="11"/>
      <color theme="1"/>
      <name val="Calibri"/>
      <family val="2"/>
      <scheme val="minor"/>
    </font>
    <font>
      <b/>
      <sz val="11"/>
      <color rgb="FFFFFFFF"/>
      <name val="Calibri"/>
    </font>
    <font>
      <b/>
      <sz val="10"/>
      <color rgb="FF1F4E79"/>
      <name val="Calibri"/>
    </font>
    <font>
      <b/>
      <sz val="10"/>
      <name val="Arial"/>
    </font>
    <font>
      <b/>
      <sz val="9"/>
      <name val="Arial"/>
    </font>
    <font>
      <sz val="9"/>
      <name val="Arial"/>
    </font>
    <font>
      <b/>
      <sz val="11"/>
      <color rgb="FFFFFFFF"/>
      <name val="Calibri"/>
    </font>
    <font>
      <i/>
      <sz val="8"/>
      <color rgb="FF595959"/>
      <name val="Arial"/>
    </font>
    <font>
      <b/>
      <sz val="10"/>
      <name val="Calibri"/>
    </font>
    <font>
      <b/>
      <sz val="10"/>
      <color rgb="FFFFFFFF"/>
      <name val="Calibri"/>
    </font>
  </fonts>
  <fills count="11">
    <fill>
      <patternFill patternType="none"/>
    </fill>
    <fill>
      <patternFill patternType="gray125"/>
    </fill>
    <fill>
      <patternFill patternType="solid">
        <fgColor rgb="FF1F4E79"/>
      </patternFill>
    </fill>
    <fill>
      <patternFill patternType="solid">
        <fgColor rgb="FFD6E4F0"/>
      </patternFill>
    </fill>
    <fill>
      <patternFill patternType="solid">
        <fgColor rgb="FFFFFF00"/>
      </patternFill>
    </fill>
    <fill>
      <patternFill patternType="solid">
        <fgColor rgb="FFFFFFFF"/>
      </patternFill>
    </fill>
    <fill>
      <patternFill patternType="solid">
        <fgColor rgb="FFF2F2F2"/>
      </patternFill>
    </fill>
    <fill>
      <patternFill patternType="solid">
        <fgColor rgb="FFFCE4D6"/>
      </patternFill>
    </fill>
    <fill>
      <patternFill patternType="solid">
        <fgColor rgb="FFFFD7D7"/>
      </patternFill>
    </fill>
    <fill>
      <patternFill patternType="solid">
        <fgColor rgb="FFF9F9F9"/>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s>
  <cellStyleXfs count="1">
    <xf numFmtId="0" fontId="0" fillId="0" borderId="0"/>
  </cellStyleXfs>
  <cellXfs count="80">
    <xf numFmtId="0" fontId="0" fillId="0" borderId="0" xfId="0"/>
    <xf numFmtId="0" fontId="0" fillId="0" borderId="1" xfId="0" applyBorder="1"/>
    <xf numFmtId="0" fontId="0" fillId="4" borderId="1" xfId="0" applyFill="1" applyBorder="1"/>
    <xf numFmtId="0" fontId="4" fillId="3" borderId="1" xfId="0" applyFont="1" applyFill="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horizontal="left" vertical="center"/>
    </xf>
    <xf numFmtId="164" fontId="0" fillId="4" borderId="1" xfId="0" applyNumberFormat="1" applyFill="1" applyBorder="1" applyAlignment="1">
      <alignment horizontal="right" vertical="center"/>
    </xf>
    <xf numFmtId="0" fontId="0" fillId="4" borderId="1" xfId="0" applyFill="1" applyBorder="1" applyAlignment="1">
      <alignment horizontal="center" vertical="center"/>
    </xf>
    <xf numFmtId="0" fontId="4" fillId="6" borderId="1" xfId="0" applyFont="1" applyFill="1" applyBorder="1" applyAlignment="1">
      <alignment horizontal="center" vertical="center"/>
    </xf>
    <xf numFmtId="10" fontId="4" fillId="3" borderId="1" xfId="0" applyNumberFormat="1" applyFont="1" applyFill="1" applyBorder="1" applyAlignment="1">
      <alignment horizontal="center" vertical="center"/>
    </xf>
    <xf numFmtId="0" fontId="0" fillId="6" borderId="1" xfId="0" applyFill="1" applyBorder="1"/>
    <xf numFmtId="0" fontId="0" fillId="6" borderId="0" xfId="0" applyFill="1"/>
    <xf numFmtId="10" fontId="0" fillId="4" borderId="1" xfId="0" applyNumberFormat="1" applyFill="1" applyBorder="1" applyAlignment="1">
      <alignment horizontal="center" vertical="center"/>
    </xf>
    <xf numFmtId="10" fontId="3" fillId="7"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0" fontId="1" fillId="2" borderId="1" xfId="0" applyFont="1" applyFill="1" applyBorder="1" applyAlignment="1">
      <alignment horizontal="center" vertical="center"/>
    </xf>
    <xf numFmtId="0" fontId="3" fillId="7" borderId="1" xfId="0" applyFont="1" applyFill="1" applyBorder="1" applyAlignment="1">
      <alignment horizontal="center" vertical="center"/>
    </xf>
    <xf numFmtId="0" fontId="4" fillId="0" borderId="1" xfId="0" applyFont="1" applyBorder="1" applyAlignment="1">
      <alignment horizontal="center" vertical="center"/>
    </xf>
    <xf numFmtId="0" fontId="4" fillId="9" borderId="1" xfId="0" applyFont="1" applyFill="1" applyBorder="1" applyAlignment="1">
      <alignment horizontal="center" vertical="top"/>
    </xf>
    <xf numFmtId="0" fontId="4" fillId="0" borderId="1" xfId="0" applyFont="1" applyBorder="1" applyAlignment="1">
      <alignment horizontal="center" vertical="top"/>
    </xf>
    <xf numFmtId="10" fontId="5" fillId="10" borderId="1" xfId="0" applyNumberFormat="1" applyFont="1" applyFill="1" applyBorder="1" applyAlignment="1">
      <alignment horizontal="center" vertical="center"/>
    </xf>
    <xf numFmtId="10" fontId="0" fillId="4" borderId="0" xfId="0" applyNumberFormat="1" applyFill="1" applyBorder="1" applyAlignment="1">
      <alignment horizontal="center" vertical="center"/>
    </xf>
    <xf numFmtId="0" fontId="0" fillId="10" borderId="1" xfId="0" applyFill="1" applyBorder="1"/>
    <xf numFmtId="0" fontId="5" fillId="10" borderId="1" xfId="0" applyFont="1" applyFill="1" applyBorder="1" applyAlignment="1">
      <alignment horizontal="center" vertical="center"/>
    </xf>
    <xf numFmtId="0" fontId="4" fillId="0" borderId="1" xfId="0" applyFont="1" applyBorder="1"/>
    <xf numFmtId="0" fontId="0" fillId="0" borderId="0" xfId="0"/>
    <xf numFmtId="164" fontId="5" fillId="0" borderId="1" xfId="0" applyNumberFormat="1" applyFont="1" applyBorder="1" applyAlignment="1">
      <alignment horizontal="right" vertical="center"/>
    </xf>
    <xf numFmtId="0" fontId="0" fillId="0" borderId="2" xfId="0" applyBorder="1"/>
    <xf numFmtId="0" fontId="0" fillId="0" borderId="3" xfId="0" applyBorder="1"/>
    <xf numFmtId="0" fontId="0" fillId="6" borderId="1" xfId="0" applyFill="1" applyBorder="1"/>
    <xf numFmtId="0" fontId="3" fillId="3" borderId="1" xfId="0" applyFont="1" applyFill="1" applyBorder="1" applyAlignment="1">
      <alignment horizontal="center" vertical="center"/>
    </xf>
    <xf numFmtId="0" fontId="0" fillId="0" borderId="1" xfId="0" applyBorder="1"/>
    <xf numFmtId="0" fontId="0" fillId="4" borderId="1" xfId="0" applyFill="1" applyBorder="1"/>
    <xf numFmtId="0" fontId="5" fillId="0" borderId="1" xfId="0" applyFont="1" applyBorder="1" applyAlignment="1">
      <alignment horizontal="left" vertical="center"/>
    </xf>
    <xf numFmtId="164" fontId="8" fillId="8" borderId="1" xfId="0" applyNumberFormat="1" applyFont="1" applyFill="1" applyBorder="1" applyAlignment="1">
      <alignment horizontal="right" vertical="center"/>
    </xf>
    <xf numFmtId="0" fontId="4" fillId="0" borderId="0" xfId="0" applyFont="1" applyAlignment="1">
      <alignment horizontal="left" vertical="center"/>
    </xf>
    <xf numFmtId="0" fontId="4" fillId="3" borderId="1" xfId="0" applyFont="1" applyFill="1" applyBorder="1" applyAlignment="1">
      <alignment horizontal="center" vertical="center"/>
    </xf>
    <xf numFmtId="0" fontId="0" fillId="3" borderId="1" xfId="0" applyFill="1" applyBorder="1"/>
    <xf numFmtId="10" fontId="0" fillId="4" borderId="1" xfId="0" applyNumberFormat="1" applyFill="1" applyBorder="1" applyAlignment="1">
      <alignment horizontal="center" vertical="center"/>
    </xf>
    <xf numFmtId="0" fontId="4" fillId="0" borderId="1" xfId="0" applyFont="1" applyBorder="1" applyAlignment="1">
      <alignment horizontal="left" vertical="center"/>
    </xf>
    <xf numFmtId="0" fontId="0" fillId="5" borderId="1" xfId="0" applyFill="1" applyBorder="1"/>
    <xf numFmtId="0" fontId="4" fillId="7" borderId="1" xfId="0" applyFont="1" applyFill="1" applyBorder="1" applyAlignment="1">
      <alignment horizontal="left" vertical="center"/>
    </xf>
    <xf numFmtId="0" fontId="5" fillId="9" borderId="1" xfId="0" applyFont="1" applyFill="1" applyBorder="1" applyAlignment="1">
      <alignment horizontal="left" vertical="top" wrapText="1"/>
    </xf>
    <xf numFmtId="0" fontId="0" fillId="9" borderId="1" xfId="0" applyFill="1" applyBorder="1"/>
    <xf numFmtId="164" fontId="0" fillId="4" borderId="1" xfId="0" applyNumberFormat="1" applyFill="1" applyBorder="1" applyAlignment="1">
      <alignment horizontal="right" vertical="center"/>
    </xf>
    <xf numFmtId="0" fontId="5" fillId="0" borderId="1" xfId="0" applyFont="1" applyBorder="1" applyAlignment="1">
      <alignment horizontal="left" vertical="center" wrapText="1"/>
    </xf>
    <xf numFmtId="0" fontId="0" fillId="0" borderId="1" xfId="0" applyBorder="1" applyAlignment="1">
      <alignment horizontal="left"/>
    </xf>
    <xf numFmtId="0" fontId="5" fillId="0" borderId="1" xfId="0" applyFont="1" applyBorder="1" applyAlignment="1">
      <alignment horizontal="left" vertical="top" wrapText="1"/>
    </xf>
    <xf numFmtId="164" fontId="3" fillId="7" borderId="1" xfId="0" applyNumberFormat="1" applyFont="1" applyFill="1" applyBorder="1" applyAlignment="1">
      <alignment horizontal="right" vertical="center"/>
    </xf>
    <xf numFmtId="0" fontId="1" fillId="2" borderId="1" xfId="0" applyFont="1" applyFill="1" applyBorder="1" applyAlignment="1">
      <alignment horizontal="left" vertical="center"/>
    </xf>
    <xf numFmtId="0" fontId="1" fillId="0" borderId="1" xfId="0" applyFont="1" applyBorder="1"/>
    <xf numFmtId="164" fontId="5" fillId="4" borderId="1" xfId="0" applyNumberFormat="1" applyFont="1" applyFill="1" applyBorder="1" applyAlignment="1">
      <alignment horizontal="right" vertical="center"/>
    </xf>
    <xf numFmtId="164" fontId="6" fillId="2" borderId="1" xfId="0" applyNumberFormat="1" applyFont="1" applyFill="1" applyBorder="1" applyAlignment="1">
      <alignment horizontal="right" vertical="center"/>
    </xf>
    <xf numFmtId="0" fontId="4" fillId="6" borderId="1" xfId="0" applyFont="1" applyFill="1" applyBorder="1" applyAlignment="1">
      <alignment horizontal="left" vertical="center"/>
    </xf>
    <xf numFmtId="0" fontId="2" fillId="0" borderId="0" xfId="0" applyFont="1" applyAlignment="1">
      <alignment horizontal="center" vertical="center"/>
    </xf>
    <xf numFmtId="164" fontId="4" fillId="6" borderId="1" xfId="0" applyNumberFormat="1" applyFont="1" applyFill="1" applyBorder="1" applyAlignment="1">
      <alignment horizontal="right" vertical="center"/>
    </xf>
    <xf numFmtId="0" fontId="9" fillId="2" borderId="0" xfId="0" applyFont="1" applyFill="1" applyAlignment="1">
      <alignment horizontal="center" vertical="center"/>
    </xf>
    <xf numFmtId="0" fontId="4" fillId="3" borderId="1" xfId="0" applyFont="1" applyFill="1" applyBorder="1" applyAlignment="1">
      <alignment horizontal="center" vertical="center" wrapText="1"/>
    </xf>
    <xf numFmtId="164" fontId="5" fillId="0" borderId="5" xfId="0" applyNumberFormat="1" applyFont="1" applyBorder="1" applyAlignment="1">
      <alignment horizontal="right" vertical="center"/>
    </xf>
    <xf numFmtId="164" fontId="5" fillId="0" borderId="0" xfId="0" applyNumberFormat="1" applyFont="1" applyBorder="1" applyAlignment="1">
      <alignment horizontal="right" vertical="center"/>
    </xf>
    <xf numFmtId="0" fontId="5" fillId="0" borderId="0" xfId="0" applyFont="1" applyAlignment="1">
      <alignment horizontal="left" vertical="center"/>
    </xf>
    <xf numFmtId="0" fontId="0" fillId="7" borderId="1" xfId="0" applyFill="1" applyBorder="1"/>
    <xf numFmtId="164" fontId="4" fillId="3" borderId="1" xfId="0" applyNumberFormat="1" applyFont="1" applyFill="1" applyBorder="1" applyAlignment="1">
      <alignment horizontal="center" vertical="center"/>
    </xf>
    <xf numFmtId="10" fontId="3" fillId="7" borderId="1" xfId="0" applyNumberFormat="1" applyFont="1" applyFill="1" applyBorder="1" applyAlignment="1">
      <alignment horizontal="center" vertical="center"/>
    </xf>
    <xf numFmtId="0" fontId="3" fillId="7" borderId="1" xfId="0" applyFont="1" applyFill="1" applyBorder="1" applyAlignment="1">
      <alignment horizontal="left" vertical="center"/>
    </xf>
    <xf numFmtId="0" fontId="5" fillId="0" borderId="4" xfId="0" applyFont="1" applyBorder="1" applyAlignment="1">
      <alignment horizontal="left" vertical="center"/>
    </xf>
    <xf numFmtId="0" fontId="5" fillId="0" borderId="2" xfId="0" applyFont="1" applyBorder="1" applyAlignment="1">
      <alignment horizontal="left" vertical="center"/>
    </xf>
    <xf numFmtId="0" fontId="5" fillId="0" borderId="3" xfId="0" applyFont="1" applyBorder="1" applyAlignment="1">
      <alignment horizontal="left" vertical="center"/>
    </xf>
    <xf numFmtId="0" fontId="5" fillId="0" borderId="4"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 fillId="2" borderId="0" xfId="0" applyFont="1" applyFill="1" applyAlignment="1">
      <alignment horizontal="center" vertical="center" wrapText="1"/>
    </xf>
    <xf numFmtId="0" fontId="7" fillId="0" borderId="0" xfId="0" applyFont="1" applyAlignment="1">
      <alignment vertical="center" wrapText="1"/>
    </xf>
    <xf numFmtId="0" fontId="4" fillId="6" borderId="1" xfId="0" applyFont="1" applyFill="1" applyBorder="1" applyAlignment="1">
      <alignment horizontal="center" vertical="center"/>
    </xf>
    <xf numFmtId="0" fontId="0" fillId="0" borderId="4" xfId="0" applyBorder="1" applyAlignment="1">
      <alignment horizontal="center"/>
    </xf>
    <xf numFmtId="0" fontId="0" fillId="0" borderId="3" xfId="0" applyBorder="1" applyAlignment="1">
      <alignment horizontal="center"/>
    </xf>
    <xf numFmtId="0" fontId="0" fillId="4" borderId="4" xfId="0" applyFill="1" applyBorder="1" applyAlignment="1">
      <alignment horizontal="center"/>
    </xf>
    <xf numFmtId="0" fontId="0" fillId="4" borderId="3" xfId="0" applyFill="1" applyBorder="1" applyAlignment="1">
      <alignment horizontal="center"/>
    </xf>
    <xf numFmtId="10" fontId="5" fillId="10" borderId="4" xfId="0" applyNumberFormat="1" applyFont="1" applyFill="1" applyBorder="1" applyAlignment="1">
      <alignment horizontal="center" vertical="center"/>
    </xf>
    <xf numFmtId="10" fontId="5" fillId="10" borderId="3" xfId="0" applyNumberFormat="1"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0"/>
  <sheetViews>
    <sheetView showGridLines="0" zoomScaleNormal="100" workbookViewId="0">
      <selection activeCell="B17" sqref="B17"/>
    </sheetView>
  </sheetViews>
  <sheetFormatPr defaultRowHeight="14.4" x14ac:dyDescent="0.3"/>
  <cols>
    <col min="1" max="1" width="4.44140625" customWidth="1"/>
    <col min="2" max="2" width="45" customWidth="1"/>
    <col min="3" max="3" width="18" customWidth="1"/>
    <col min="4" max="4" width="12.5546875" customWidth="1"/>
    <col min="5" max="5" width="18.109375" bestFit="1" customWidth="1"/>
    <col min="6" max="6" width="15" customWidth="1"/>
    <col min="7" max="7" width="14" customWidth="1"/>
    <col min="8" max="8" width="18" customWidth="1"/>
    <col min="9" max="9" width="2" customWidth="1"/>
    <col min="10" max="10" width="5" customWidth="1"/>
  </cols>
  <sheetData>
    <row r="1" spans="1:10" ht="36" customHeight="1" x14ac:dyDescent="0.3">
      <c r="A1" s="71" t="s">
        <v>0</v>
      </c>
      <c r="B1" s="25"/>
      <c r="C1" s="25"/>
      <c r="D1" s="25"/>
      <c r="E1" s="25"/>
      <c r="F1" s="25"/>
      <c r="G1" s="25"/>
      <c r="H1" s="25"/>
      <c r="I1" s="25"/>
      <c r="J1" s="25"/>
    </row>
    <row r="2" spans="1:10" ht="18" customHeight="1" x14ac:dyDescent="0.3">
      <c r="A2" s="54" t="s">
        <v>1</v>
      </c>
      <c r="B2" s="25"/>
      <c r="C2" s="25"/>
      <c r="D2" s="25"/>
      <c r="E2" s="25"/>
      <c r="F2" s="25"/>
      <c r="G2" s="25"/>
      <c r="H2" s="25"/>
      <c r="I2" s="25"/>
      <c r="J2" s="25"/>
    </row>
    <row r="3" spans="1:10" ht="15" customHeight="1" x14ac:dyDescent="0.25">
      <c r="A3" s="30" t="s">
        <v>2</v>
      </c>
      <c r="B3" s="31"/>
      <c r="C3" s="31"/>
      <c r="D3" s="31"/>
      <c r="E3" s="31"/>
      <c r="F3" s="31"/>
      <c r="G3" s="31"/>
      <c r="H3" s="31"/>
      <c r="I3" s="31"/>
      <c r="J3" s="31"/>
    </row>
    <row r="4" spans="1:10" ht="15" customHeight="1" x14ac:dyDescent="0.3">
      <c r="A4" s="35" t="s">
        <v>3</v>
      </c>
      <c r="B4" s="25"/>
      <c r="C4" s="32"/>
      <c r="D4" s="25"/>
      <c r="E4" s="25"/>
      <c r="F4" s="35" t="s">
        <v>4</v>
      </c>
      <c r="G4" s="25"/>
      <c r="H4" s="32"/>
      <c r="I4" s="25"/>
      <c r="J4" s="25"/>
    </row>
    <row r="5" spans="1:10" ht="15" customHeight="1" x14ac:dyDescent="0.3">
      <c r="A5" s="35" t="s">
        <v>5</v>
      </c>
      <c r="B5" s="25"/>
      <c r="C5" s="32"/>
      <c r="D5" s="25"/>
      <c r="E5" s="25"/>
      <c r="F5" s="35" t="s">
        <v>6</v>
      </c>
      <c r="G5" s="25"/>
      <c r="H5" s="32"/>
      <c r="I5" s="25"/>
      <c r="J5" s="25"/>
    </row>
    <row r="6" spans="1:10" ht="15" customHeight="1" x14ac:dyDescent="0.3">
      <c r="A6" s="35" t="s">
        <v>7</v>
      </c>
      <c r="B6" s="25"/>
      <c r="C6" s="32"/>
      <c r="D6" s="25"/>
      <c r="E6" s="25"/>
      <c r="F6" s="35" t="s">
        <v>8</v>
      </c>
      <c r="G6" s="25"/>
      <c r="H6" s="32"/>
      <c r="I6" s="25"/>
      <c r="J6" s="25"/>
    </row>
    <row r="7" spans="1:10" ht="15" customHeight="1" x14ac:dyDescent="0.3">
      <c r="A7" s="35" t="s">
        <v>9</v>
      </c>
      <c r="B7" s="25"/>
      <c r="C7" s="32"/>
      <c r="D7" s="25"/>
      <c r="E7" s="25"/>
    </row>
    <row r="8" spans="1:10" ht="15" customHeight="1" x14ac:dyDescent="0.3">
      <c r="A8" s="30" t="s">
        <v>10</v>
      </c>
      <c r="B8" s="31"/>
      <c r="C8" s="31"/>
      <c r="D8" s="31"/>
      <c r="E8" s="31"/>
      <c r="F8" s="31"/>
      <c r="G8" s="31"/>
      <c r="H8" s="31"/>
      <c r="I8" s="31"/>
      <c r="J8" s="31"/>
    </row>
    <row r="9" spans="1:10" ht="15" customHeight="1" x14ac:dyDescent="0.3">
      <c r="A9" s="35" t="s">
        <v>11</v>
      </c>
      <c r="B9" s="25"/>
      <c r="C9" s="25"/>
      <c r="D9" s="25"/>
      <c r="E9" s="24" t="s">
        <v>12</v>
      </c>
      <c r="F9" s="25"/>
      <c r="G9" s="25"/>
      <c r="H9" s="25"/>
      <c r="I9" s="25"/>
      <c r="J9" s="25"/>
    </row>
    <row r="10" spans="1:10" ht="15" customHeight="1" x14ac:dyDescent="0.3">
      <c r="A10" s="35" t="s">
        <v>13</v>
      </c>
      <c r="B10" s="25"/>
      <c r="C10" s="25"/>
      <c r="D10" s="25"/>
      <c r="E10" s="32"/>
      <c r="F10" s="25"/>
      <c r="G10" s="25"/>
      <c r="H10" s="25"/>
      <c r="I10" s="25"/>
      <c r="J10" s="25"/>
    </row>
    <row r="11" spans="1:10" ht="15" customHeight="1" x14ac:dyDescent="0.3">
      <c r="A11" s="35" t="s">
        <v>14</v>
      </c>
      <c r="B11" s="25"/>
      <c r="C11" s="25"/>
      <c r="D11" s="25"/>
      <c r="E11" s="32"/>
      <c r="F11" s="25"/>
      <c r="G11" s="25"/>
      <c r="H11" s="25"/>
      <c r="I11" s="25"/>
      <c r="J11" s="25"/>
    </row>
    <row r="12" spans="1:10" ht="15" customHeight="1" x14ac:dyDescent="0.25">
      <c r="A12" s="35" t="s">
        <v>15</v>
      </c>
      <c r="B12" s="25"/>
      <c r="C12" s="25"/>
      <c r="D12" s="25"/>
      <c r="E12" s="32"/>
      <c r="F12" s="25"/>
      <c r="G12" s="25"/>
      <c r="H12" s="25"/>
      <c r="I12" s="25"/>
      <c r="J12" s="25"/>
    </row>
    <row r="13" spans="1:10" ht="15" customHeight="1" x14ac:dyDescent="0.25">
      <c r="A13" s="35" t="s">
        <v>16</v>
      </c>
      <c r="B13" s="25"/>
      <c r="C13" s="25"/>
      <c r="D13" s="25"/>
      <c r="E13" s="32"/>
      <c r="F13" s="25"/>
      <c r="G13" s="25"/>
      <c r="H13" s="25"/>
      <c r="I13" s="25"/>
      <c r="J13" s="25"/>
    </row>
    <row r="14" spans="1:10" ht="18" customHeight="1" x14ac:dyDescent="0.3">
      <c r="A14" s="30" t="s">
        <v>17</v>
      </c>
      <c r="B14" s="31"/>
      <c r="C14" s="31"/>
      <c r="D14" s="31"/>
      <c r="E14" s="31"/>
      <c r="F14" s="31"/>
      <c r="G14" s="31"/>
      <c r="H14" s="31"/>
      <c r="I14" s="31"/>
      <c r="J14" s="31"/>
    </row>
    <row r="15" spans="1:10" ht="30" customHeight="1" x14ac:dyDescent="0.3">
      <c r="A15" s="3" t="s">
        <v>18</v>
      </c>
      <c r="B15" s="3" t="s">
        <v>19</v>
      </c>
      <c r="C15" s="3" t="s">
        <v>20</v>
      </c>
      <c r="D15" s="3" t="s">
        <v>186</v>
      </c>
      <c r="E15" s="3" t="s">
        <v>21</v>
      </c>
      <c r="F15" s="57" t="s">
        <v>22</v>
      </c>
      <c r="G15" s="27"/>
      <c r="H15" s="27"/>
      <c r="I15" s="27"/>
      <c r="J15" s="28"/>
    </row>
    <row r="16" spans="1:10" ht="15" customHeight="1" x14ac:dyDescent="0.25">
      <c r="A16" s="4">
        <v>1</v>
      </c>
      <c r="B16" s="5" t="s">
        <v>23</v>
      </c>
      <c r="C16" s="4" t="s">
        <v>24</v>
      </c>
      <c r="D16" s="6"/>
      <c r="E16" s="4">
        <v>71</v>
      </c>
      <c r="F16" s="26">
        <f t="shared" ref="F16:F21" si="0">D16*E16</f>
        <v>0</v>
      </c>
      <c r="G16" s="27"/>
      <c r="H16" s="27"/>
      <c r="I16" s="27"/>
      <c r="J16" s="28"/>
    </row>
    <row r="17" spans="1:10" ht="15" customHeight="1" x14ac:dyDescent="0.25">
      <c r="A17" s="4">
        <v>2</v>
      </c>
      <c r="B17" s="5" t="s">
        <v>23</v>
      </c>
      <c r="C17" s="4" t="s">
        <v>25</v>
      </c>
      <c r="D17" s="6"/>
      <c r="E17" s="4">
        <v>51</v>
      </c>
      <c r="F17" s="26">
        <f t="shared" si="0"/>
        <v>0</v>
      </c>
      <c r="G17" s="27"/>
      <c r="H17" s="27"/>
      <c r="I17" s="27"/>
      <c r="J17" s="28"/>
    </row>
    <row r="18" spans="1:10" ht="15" customHeight="1" x14ac:dyDescent="0.25">
      <c r="A18" s="4">
        <v>3</v>
      </c>
      <c r="B18" s="5" t="s">
        <v>26</v>
      </c>
      <c r="C18" s="4" t="s">
        <v>27</v>
      </c>
      <c r="D18" s="6"/>
      <c r="E18" s="4">
        <v>6</v>
      </c>
      <c r="F18" s="26">
        <f t="shared" si="0"/>
        <v>0</v>
      </c>
      <c r="G18" s="27"/>
      <c r="H18" s="27"/>
      <c r="I18" s="27"/>
      <c r="J18" s="28"/>
    </row>
    <row r="19" spans="1:10" ht="15" customHeight="1" x14ac:dyDescent="0.3">
      <c r="A19" s="4">
        <v>4</v>
      </c>
      <c r="B19" s="5" t="s">
        <v>26</v>
      </c>
      <c r="C19" s="4" t="s">
        <v>25</v>
      </c>
      <c r="D19" s="6"/>
      <c r="E19" s="4">
        <v>5</v>
      </c>
      <c r="F19" s="26">
        <f t="shared" si="0"/>
        <v>0</v>
      </c>
      <c r="G19" s="27"/>
      <c r="H19" s="27"/>
      <c r="I19" s="27"/>
      <c r="J19" s="28"/>
    </row>
    <row r="20" spans="1:10" ht="15" customHeight="1" x14ac:dyDescent="0.3">
      <c r="A20" s="4">
        <v>5</v>
      </c>
      <c r="B20" s="5" t="s">
        <v>28</v>
      </c>
      <c r="C20" s="4" t="s">
        <v>25</v>
      </c>
      <c r="D20" s="6"/>
      <c r="E20" s="4">
        <v>1</v>
      </c>
      <c r="F20" s="26">
        <f t="shared" si="0"/>
        <v>0</v>
      </c>
      <c r="G20" s="27"/>
      <c r="H20" s="27"/>
      <c r="I20" s="27"/>
      <c r="J20" s="28"/>
    </row>
    <row r="21" spans="1:10" ht="15" customHeight="1" x14ac:dyDescent="0.3">
      <c r="A21" s="4">
        <v>6</v>
      </c>
      <c r="B21" s="5" t="s">
        <v>28</v>
      </c>
      <c r="C21" s="4" t="s">
        <v>24</v>
      </c>
      <c r="D21" s="6"/>
      <c r="E21" s="4">
        <v>1</v>
      </c>
      <c r="F21" s="26">
        <f t="shared" si="0"/>
        <v>0</v>
      </c>
      <c r="G21" s="27"/>
      <c r="H21" s="27"/>
      <c r="I21" s="27"/>
      <c r="J21" s="28"/>
    </row>
    <row r="22" spans="1:10" ht="12.9" customHeight="1" x14ac:dyDescent="0.3">
      <c r="A22" s="4">
        <v>7</v>
      </c>
      <c r="B22" s="1"/>
      <c r="C22" s="1"/>
      <c r="D22" s="1"/>
      <c r="E22" s="1"/>
      <c r="F22" s="40"/>
      <c r="G22" s="25"/>
      <c r="H22" s="25"/>
      <c r="I22" s="25"/>
      <c r="J22" s="25"/>
    </row>
    <row r="23" spans="1:10" ht="12.9" customHeight="1" x14ac:dyDescent="0.3">
      <c r="A23" s="4">
        <v>8</v>
      </c>
      <c r="B23" s="1"/>
      <c r="C23" s="1"/>
      <c r="D23" s="1"/>
      <c r="E23" s="1"/>
      <c r="F23" s="40"/>
      <c r="G23" s="25"/>
      <c r="H23" s="25"/>
      <c r="I23" s="25"/>
      <c r="J23" s="25"/>
    </row>
    <row r="24" spans="1:10" ht="12.9" customHeight="1" x14ac:dyDescent="0.3">
      <c r="A24" s="4">
        <v>9</v>
      </c>
      <c r="B24" s="1"/>
      <c r="C24" s="1"/>
      <c r="D24" s="1"/>
      <c r="E24" s="1"/>
      <c r="F24" s="40"/>
      <c r="G24" s="25"/>
      <c r="H24" s="25"/>
      <c r="I24" s="25"/>
      <c r="J24" s="25"/>
    </row>
    <row r="25" spans="1:10" ht="15" customHeight="1" x14ac:dyDescent="0.3">
      <c r="A25" s="4">
        <v>10</v>
      </c>
      <c r="B25" s="5" t="s">
        <v>175</v>
      </c>
      <c r="C25" s="4"/>
      <c r="D25" s="6"/>
      <c r="E25" s="4">
        <v>71</v>
      </c>
      <c r="F25" s="26">
        <f t="shared" ref="F25:F31" si="1">D25*E25</f>
        <v>0</v>
      </c>
      <c r="G25" s="27"/>
      <c r="H25" s="27"/>
      <c r="I25" s="27"/>
      <c r="J25" s="28"/>
    </row>
    <row r="26" spans="1:10" ht="15" customHeight="1" x14ac:dyDescent="0.3">
      <c r="A26" s="4">
        <v>11</v>
      </c>
      <c r="B26" s="5" t="s">
        <v>29</v>
      </c>
      <c r="C26" s="4"/>
      <c r="D26" s="6"/>
      <c r="E26" s="4">
        <v>71</v>
      </c>
      <c r="F26" s="26">
        <f t="shared" si="1"/>
        <v>0</v>
      </c>
      <c r="G26" s="27"/>
      <c r="H26" s="27"/>
      <c r="I26" s="27"/>
      <c r="J26" s="28"/>
    </row>
    <row r="27" spans="1:10" ht="15" customHeight="1" x14ac:dyDescent="0.3">
      <c r="A27" s="4">
        <v>12</v>
      </c>
      <c r="B27" s="5" t="s">
        <v>30</v>
      </c>
      <c r="C27" s="4"/>
      <c r="D27" s="6"/>
      <c r="E27" s="4">
        <v>2</v>
      </c>
      <c r="F27" s="26">
        <f t="shared" si="1"/>
        <v>0</v>
      </c>
      <c r="G27" s="27"/>
      <c r="H27" s="27"/>
      <c r="I27" s="27"/>
      <c r="J27" s="28"/>
    </row>
    <row r="28" spans="1:10" ht="15" customHeight="1" x14ac:dyDescent="0.3">
      <c r="A28" s="4">
        <v>13</v>
      </c>
      <c r="B28" s="5" t="s">
        <v>31</v>
      </c>
      <c r="C28" s="4"/>
      <c r="D28" s="6"/>
      <c r="E28" s="4">
        <v>2</v>
      </c>
      <c r="F28" s="26">
        <f t="shared" si="1"/>
        <v>0</v>
      </c>
      <c r="G28" s="27"/>
      <c r="H28" s="27"/>
      <c r="I28" s="27"/>
      <c r="J28" s="28"/>
    </row>
    <row r="29" spans="1:10" ht="15" customHeight="1" x14ac:dyDescent="0.3">
      <c r="A29" s="4">
        <v>14</v>
      </c>
      <c r="B29" s="5" t="s">
        <v>32</v>
      </c>
      <c r="C29" s="4"/>
      <c r="D29" s="6"/>
      <c r="E29" s="7"/>
      <c r="F29" s="26">
        <f t="shared" si="1"/>
        <v>0</v>
      </c>
      <c r="G29" s="27"/>
      <c r="H29" s="27"/>
      <c r="I29" s="27"/>
      <c r="J29" s="28"/>
    </row>
    <row r="30" spans="1:10" ht="15" customHeight="1" x14ac:dyDescent="0.3">
      <c r="A30" s="4">
        <v>15</v>
      </c>
      <c r="B30" s="5" t="s">
        <v>33</v>
      </c>
      <c r="C30" s="4"/>
      <c r="D30" s="6"/>
      <c r="E30" s="7"/>
      <c r="F30" s="26">
        <f t="shared" si="1"/>
        <v>0</v>
      </c>
      <c r="G30" s="27"/>
      <c r="H30" s="27"/>
      <c r="I30" s="27"/>
      <c r="J30" s="28"/>
    </row>
    <row r="31" spans="1:10" ht="15" customHeight="1" x14ac:dyDescent="0.3">
      <c r="A31" s="4">
        <v>16</v>
      </c>
      <c r="B31" s="5" t="s">
        <v>34</v>
      </c>
      <c r="C31" s="4"/>
      <c r="D31" s="6"/>
      <c r="E31" s="7"/>
      <c r="F31" s="26">
        <f t="shared" si="1"/>
        <v>0</v>
      </c>
      <c r="G31" s="27"/>
      <c r="H31" s="27"/>
      <c r="I31" s="27"/>
      <c r="J31" s="28"/>
    </row>
    <row r="32" spans="1:10" ht="15.9" customHeight="1" x14ac:dyDescent="0.3">
      <c r="A32" s="8">
        <v>17</v>
      </c>
      <c r="B32" s="73" t="s">
        <v>35</v>
      </c>
      <c r="C32" s="25"/>
      <c r="D32" s="25"/>
      <c r="E32" s="8">
        <v>135</v>
      </c>
      <c r="F32" s="55">
        <f>SUM(F16:F31)</f>
        <v>0</v>
      </c>
      <c r="G32" s="25"/>
      <c r="H32" s="25"/>
      <c r="I32" s="25"/>
      <c r="J32" s="25"/>
    </row>
    <row r="33" spans="1:10" ht="18" customHeight="1" x14ac:dyDescent="0.3">
      <c r="A33" s="30" t="s">
        <v>173</v>
      </c>
      <c r="B33" s="31"/>
      <c r="C33" s="31"/>
      <c r="D33" s="31"/>
      <c r="E33" s="31"/>
      <c r="F33" s="31"/>
      <c r="G33" s="31"/>
      <c r="H33" s="31"/>
      <c r="I33" s="31"/>
      <c r="J33" s="31"/>
    </row>
    <row r="34" spans="1:10" ht="15" customHeight="1" x14ac:dyDescent="0.3">
      <c r="A34" s="1"/>
      <c r="B34" s="36" t="s">
        <v>36</v>
      </c>
      <c r="C34" s="37"/>
      <c r="D34" s="37"/>
      <c r="E34" s="9" t="s">
        <v>37</v>
      </c>
      <c r="F34" s="62" t="s">
        <v>38</v>
      </c>
      <c r="G34" s="25"/>
      <c r="H34" s="25"/>
      <c r="I34" s="25"/>
      <c r="J34" s="25"/>
    </row>
    <row r="35" spans="1:10" ht="15" customHeight="1" x14ac:dyDescent="0.3">
      <c r="A35" s="10"/>
      <c r="B35" s="53" t="s">
        <v>162</v>
      </c>
      <c r="C35" s="29"/>
      <c r="D35" s="29"/>
      <c r="E35" s="11"/>
      <c r="F35" s="29"/>
      <c r="G35" s="25"/>
      <c r="H35" s="25"/>
      <c r="I35" s="25"/>
      <c r="J35" s="25"/>
    </row>
    <row r="36" spans="1:10" ht="15" customHeight="1" x14ac:dyDescent="0.3">
      <c r="A36" s="1"/>
      <c r="B36" s="33" t="s">
        <v>149</v>
      </c>
      <c r="C36" s="31"/>
      <c r="D36" s="31"/>
      <c r="E36" s="20"/>
      <c r="F36" s="26" t="str">
        <f>IF(E36="","",F32*E36)</f>
        <v/>
      </c>
      <c r="G36" s="25"/>
      <c r="H36" s="25"/>
      <c r="I36" s="25"/>
      <c r="J36" s="25"/>
    </row>
    <row r="37" spans="1:10" ht="15" customHeight="1" x14ac:dyDescent="0.3">
      <c r="A37" s="1"/>
      <c r="B37" s="33" t="s">
        <v>39</v>
      </c>
      <c r="C37" s="31"/>
      <c r="D37" s="31"/>
      <c r="E37" s="20"/>
      <c r="F37" s="26" t="str">
        <f>IF(E37="","",F32*E37)</f>
        <v/>
      </c>
      <c r="G37" s="25"/>
      <c r="H37" s="25"/>
      <c r="I37" s="25"/>
      <c r="J37" s="25"/>
    </row>
    <row r="38" spans="1:10" ht="15" customHeight="1" x14ac:dyDescent="0.3">
      <c r="A38" s="1"/>
      <c r="B38" s="33" t="s">
        <v>40</v>
      </c>
      <c r="C38" s="31"/>
      <c r="D38" s="31"/>
      <c r="E38" s="20"/>
      <c r="F38" s="26" t="str">
        <f>IF(E38="","",F32*E38)</f>
        <v/>
      </c>
      <c r="G38" s="25"/>
      <c r="H38" s="25"/>
      <c r="I38" s="25"/>
      <c r="J38" s="25"/>
    </row>
    <row r="39" spans="1:10" ht="15" customHeight="1" x14ac:dyDescent="0.3">
      <c r="A39" s="1"/>
      <c r="B39" s="33" t="s">
        <v>41</v>
      </c>
      <c r="C39" s="31"/>
      <c r="D39" s="31"/>
      <c r="E39" s="20"/>
      <c r="F39" s="26" t="str">
        <f>IF(E39="","",F32*E39)</f>
        <v/>
      </c>
      <c r="G39" s="25"/>
      <c r="H39" s="25"/>
      <c r="I39" s="25"/>
      <c r="J39" s="25"/>
    </row>
    <row r="40" spans="1:10" ht="15" customHeight="1" x14ac:dyDescent="0.3">
      <c r="A40" s="1"/>
      <c r="B40" s="33" t="s">
        <v>42</v>
      </c>
      <c r="C40" s="31"/>
      <c r="D40" s="31"/>
      <c r="E40" s="20"/>
      <c r="F40" s="26" t="str">
        <f>IF(E40="","",F32*E40)</f>
        <v/>
      </c>
      <c r="G40" s="25"/>
      <c r="H40" s="25"/>
      <c r="I40" s="25"/>
      <c r="J40" s="25"/>
    </row>
    <row r="41" spans="1:10" ht="15" customHeight="1" x14ac:dyDescent="0.3">
      <c r="A41" s="1"/>
      <c r="B41" s="33" t="s">
        <v>43</v>
      </c>
      <c r="C41" s="31"/>
      <c r="D41" s="31"/>
      <c r="E41" s="20"/>
      <c r="F41" s="26" t="str">
        <f>IF(E41="","",F32*E41)</f>
        <v/>
      </c>
      <c r="G41" s="25"/>
      <c r="H41" s="25"/>
      <c r="I41" s="25"/>
      <c r="J41" s="25"/>
    </row>
    <row r="42" spans="1:10" ht="15" customHeight="1" x14ac:dyDescent="0.3">
      <c r="A42" s="1"/>
      <c r="B42" s="33" t="s">
        <v>44</v>
      </c>
      <c r="C42" s="31"/>
      <c r="D42" s="31"/>
      <c r="E42" s="20"/>
      <c r="F42" s="26" t="str">
        <f>IF(E42="","",F32*E42)</f>
        <v/>
      </c>
      <c r="G42" s="25"/>
      <c r="H42" s="25"/>
      <c r="I42" s="25"/>
      <c r="J42" s="25"/>
    </row>
    <row r="43" spans="1:10" ht="15" customHeight="1" x14ac:dyDescent="0.3">
      <c r="A43" s="1"/>
      <c r="B43" s="33" t="s">
        <v>45</v>
      </c>
      <c r="C43" s="31"/>
      <c r="D43" s="31"/>
      <c r="E43" s="12"/>
      <c r="F43" s="26" t="str">
        <f>IF(E43="","",F32*E43)</f>
        <v/>
      </c>
      <c r="G43" s="25"/>
      <c r="H43" s="25"/>
      <c r="I43" s="25"/>
      <c r="J43" s="25"/>
    </row>
    <row r="44" spans="1:10" ht="15" customHeight="1" x14ac:dyDescent="0.3">
      <c r="A44" s="10"/>
      <c r="B44" s="53" t="s">
        <v>163</v>
      </c>
      <c r="C44" s="29"/>
      <c r="D44" s="29"/>
      <c r="E44" s="11"/>
      <c r="F44" s="29"/>
      <c r="G44" s="25"/>
      <c r="H44" s="25"/>
      <c r="I44" s="25"/>
      <c r="J44" s="25"/>
    </row>
    <row r="45" spans="1:10" ht="15" customHeight="1" x14ac:dyDescent="0.3">
      <c r="A45" s="1"/>
      <c r="B45" s="33" t="s">
        <v>50</v>
      </c>
      <c r="C45" s="31"/>
      <c r="D45" s="31"/>
      <c r="E45" s="12"/>
      <c r="F45" s="26" t="str">
        <f>IF(E45="","",F32*E45)</f>
        <v/>
      </c>
      <c r="G45" s="25"/>
      <c r="H45" s="25"/>
      <c r="I45" s="25"/>
      <c r="J45" s="25"/>
    </row>
    <row r="46" spans="1:10" ht="15" customHeight="1" x14ac:dyDescent="0.3">
      <c r="A46" s="1"/>
      <c r="B46" s="33" t="s">
        <v>150</v>
      </c>
      <c r="C46" s="31"/>
      <c r="D46" s="31"/>
      <c r="E46" s="12"/>
      <c r="F46" s="26" t="str">
        <f>IF(E46="","",F32*E46)</f>
        <v/>
      </c>
      <c r="G46" s="25"/>
      <c r="H46" s="25"/>
      <c r="I46" s="25"/>
      <c r="J46" s="25"/>
    </row>
    <row r="47" spans="1:10" ht="15" customHeight="1" x14ac:dyDescent="0.3">
      <c r="A47" s="1"/>
      <c r="B47" s="33" t="s">
        <v>46</v>
      </c>
      <c r="C47" s="31"/>
      <c r="D47" s="31"/>
      <c r="E47" s="12"/>
      <c r="F47" s="26" t="str">
        <f>IF(E47="","",F32*E47)</f>
        <v/>
      </c>
      <c r="G47" s="25"/>
      <c r="H47" s="25"/>
      <c r="I47" s="25"/>
      <c r="J47" s="25"/>
    </row>
    <row r="48" spans="1:10" ht="15" customHeight="1" x14ac:dyDescent="0.3">
      <c r="A48" s="1"/>
      <c r="B48" s="33" t="s">
        <v>47</v>
      </c>
      <c r="C48" s="31"/>
      <c r="D48" s="31"/>
      <c r="E48" s="12"/>
      <c r="F48" s="26" t="str">
        <f>IF(E48="","",F32*E48)</f>
        <v/>
      </c>
      <c r="G48" s="25"/>
      <c r="H48" s="25"/>
      <c r="I48" s="25"/>
      <c r="J48" s="25"/>
    </row>
    <row r="49" spans="1:10" ht="15" customHeight="1" x14ac:dyDescent="0.3">
      <c r="A49" s="1"/>
      <c r="B49" s="33" t="s">
        <v>48</v>
      </c>
      <c r="C49" s="31"/>
      <c r="D49" s="31"/>
      <c r="E49" s="12"/>
      <c r="F49" s="26" t="str">
        <f>IF(E49="","",F32*E49)</f>
        <v/>
      </c>
      <c r="G49" s="25"/>
      <c r="H49" s="25"/>
      <c r="I49" s="25"/>
      <c r="J49" s="25"/>
    </row>
    <row r="50" spans="1:10" ht="15" customHeight="1" x14ac:dyDescent="0.3">
      <c r="A50" s="1"/>
      <c r="B50" s="33" t="s">
        <v>49</v>
      </c>
      <c r="C50" s="31"/>
      <c r="D50" s="31"/>
      <c r="E50" s="12"/>
      <c r="F50" s="26" t="str">
        <f>IF(E50="","",F32*E50)</f>
        <v/>
      </c>
      <c r="G50" s="25"/>
      <c r="H50" s="25"/>
      <c r="I50" s="25"/>
      <c r="J50" s="25"/>
    </row>
    <row r="51" spans="1:10" ht="15" customHeight="1" x14ac:dyDescent="0.3">
      <c r="A51" s="10"/>
      <c r="B51" s="53" t="s">
        <v>164</v>
      </c>
      <c r="C51" s="29"/>
      <c r="D51" s="29"/>
      <c r="E51" s="11"/>
      <c r="F51" s="29"/>
      <c r="G51" s="25"/>
      <c r="H51" s="25"/>
      <c r="I51" s="25"/>
      <c r="J51" s="25"/>
    </row>
    <row r="52" spans="1:10" ht="15" customHeight="1" x14ac:dyDescent="0.3">
      <c r="A52" s="1"/>
      <c r="B52" s="33" t="s">
        <v>51</v>
      </c>
      <c r="C52" s="31"/>
      <c r="D52" s="31"/>
      <c r="E52" s="12"/>
      <c r="F52" s="26" t="str">
        <f>IF(E52="","",F32*E52)</f>
        <v/>
      </c>
      <c r="G52" s="25"/>
      <c r="H52" s="25"/>
      <c r="I52" s="25"/>
      <c r="J52" s="25"/>
    </row>
    <row r="53" spans="1:10" ht="15" customHeight="1" x14ac:dyDescent="0.3">
      <c r="A53" s="1"/>
      <c r="B53" s="33" t="s">
        <v>52</v>
      </c>
      <c r="C53" s="31"/>
      <c r="D53" s="31"/>
      <c r="E53" s="12"/>
      <c r="F53" s="26" t="str">
        <f>IF(E53="","",F32*E53)</f>
        <v/>
      </c>
      <c r="G53" s="25"/>
      <c r="H53" s="25"/>
      <c r="I53" s="25"/>
      <c r="J53" s="25"/>
    </row>
    <row r="54" spans="1:10" ht="15" customHeight="1" x14ac:dyDescent="0.3">
      <c r="A54" s="10"/>
      <c r="B54" s="53" t="s">
        <v>165</v>
      </c>
      <c r="C54" s="29"/>
      <c r="D54" s="29"/>
      <c r="E54" s="11"/>
      <c r="F54" s="29"/>
      <c r="G54" s="25"/>
      <c r="H54" s="25"/>
      <c r="I54" s="25"/>
      <c r="J54" s="25"/>
    </row>
    <row r="55" spans="1:10" ht="15" customHeight="1" x14ac:dyDescent="0.3">
      <c r="A55" s="1"/>
      <c r="B55" s="33" t="s">
        <v>53</v>
      </c>
      <c r="C55" s="31"/>
      <c r="D55" s="31"/>
      <c r="E55" s="12"/>
      <c r="F55" s="26" t="str">
        <f>IF(E55="","",F32*E55)</f>
        <v/>
      </c>
      <c r="G55" s="25"/>
      <c r="H55" s="25"/>
      <c r="I55" s="25"/>
      <c r="J55" s="25"/>
    </row>
    <row r="56" spans="1:10" ht="15" customHeight="1" x14ac:dyDescent="0.3">
      <c r="A56" s="1"/>
      <c r="B56" s="65" t="s">
        <v>151</v>
      </c>
      <c r="C56" s="66"/>
      <c r="D56" s="67"/>
      <c r="E56" s="12"/>
      <c r="F56" s="26" t="str">
        <f>IF(E56="","",F32*E56)</f>
        <v/>
      </c>
      <c r="G56" s="25"/>
      <c r="H56" s="25"/>
      <c r="I56" s="25"/>
      <c r="J56" s="25"/>
    </row>
    <row r="57" spans="1:10" ht="15" customHeight="1" x14ac:dyDescent="0.3">
      <c r="A57" s="1"/>
      <c r="B57" s="65" t="s">
        <v>152</v>
      </c>
      <c r="C57" s="66"/>
      <c r="D57" s="67"/>
      <c r="E57" s="12"/>
      <c r="F57" s="26" t="str">
        <f>IF(E57="","",F32*E57)</f>
        <v/>
      </c>
      <c r="G57" s="25"/>
      <c r="H57" s="25"/>
      <c r="I57" s="25"/>
      <c r="J57" s="25"/>
    </row>
    <row r="58" spans="1:10" ht="15" customHeight="1" x14ac:dyDescent="0.3">
      <c r="A58" s="1"/>
      <c r="B58" s="33" t="s">
        <v>153</v>
      </c>
      <c r="C58" s="31"/>
      <c r="D58" s="31"/>
      <c r="E58" s="12"/>
      <c r="F58" s="58" t="str">
        <f>IF(E58="","",F32*E58)</f>
        <v/>
      </c>
      <c r="G58" s="59"/>
      <c r="H58" s="59"/>
      <c r="I58" s="59"/>
      <c r="J58" s="59"/>
    </row>
    <row r="59" spans="1:10" ht="15" customHeight="1" x14ac:dyDescent="0.3">
      <c r="A59" s="1"/>
      <c r="B59" s="33" t="s">
        <v>154</v>
      </c>
      <c r="C59" s="31"/>
      <c r="D59" s="31"/>
      <c r="E59" s="12"/>
      <c r="F59" s="26" t="str">
        <f>IF(E59="","",F32*E59)</f>
        <v/>
      </c>
      <c r="G59" s="25"/>
      <c r="H59" s="25"/>
      <c r="I59" s="25"/>
      <c r="J59" s="25"/>
    </row>
    <row r="60" spans="1:10" ht="15" customHeight="1" x14ac:dyDescent="0.3">
      <c r="A60" s="10"/>
      <c r="B60" s="53" t="s">
        <v>166</v>
      </c>
      <c r="C60" s="29"/>
      <c r="D60" s="29"/>
      <c r="E60" s="11"/>
      <c r="F60" s="29"/>
      <c r="G60" s="25"/>
      <c r="H60" s="25"/>
      <c r="I60" s="25"/>
      <c r="J60" s="25"/>
    </row>
    <row r="61" spans="1:10" ht="15" customHeight="1" x14ac:dyDescent="0.3">
      <c r="A61" s="1"/>
      <c r="B61" s="33" t="s">
        <v>155</v>
      </c>
      <c r="C61" s="31"/>
      <c r="D61" s="31"/>
      <c r="E61" s="12"/>
      <c r="F61" s="26" t="str">
        <f>IF(E61="","",F32*E61)</f>
        <v/>
      </c>
      <c r="G61" s="25"/>
      <c r="H61" s="25"/>
      <c r="I61" s="25"/>
      <c r="J61" s="25"/>
    </row>
    <row r="62" spans="1:10" ht="15" customHeight="1" x14ac:dyDescent="0.3">
      <c r="A62" s="1"/>
      <c r="B62" s="65" t="s">
        <v>156</v>
      </c>
      <c r="C62" s="66"/>
      <c r="D62" s="67"/>
      <c r="E62" s="12"/>
      <c r="F62" s="26" t="str">
        <f>IF(E62="","",F32*E62)</f>
        <v/>
      </c>
      <c r="G62" s="25"/>
      <c r="H62" s="25"/>
      <c r="I62" s="25"/>
      <c r="J62" s="25"/>
    </row>
    <row r="63" spans="1:10" ht="15" customHeight="1" x14ac:dyDescent="0.3">
      <c r="A63" s="1"/>
      <c r="B63" s="65" t="s">
        <v>157</v>
      </c>
      <c r="C63" s="66"/>
      <c r="D63" s="67"/>
      <c r="E63" s="12"/>
      <c r="F63" s="26" t="str">
        <f>IF(E63="","",F32*E63)</f>
        <v/>
      </c>
      <c r="G63" s="25"/>
      <c r="H63" s="25"/>
      <c r="I63" s="25"/>
      <c r="J63" s="25"/>
    </row>
    <row r="64" spans="1:10" x14ac:dyDescent="0.3">
      <c r="A64" s="1"/>
      <c r="B64" s="45" t="s">
        <v>160</v>
      </c>
      <c r="C64" s="46"/>
      <c r="D64" s="46"/>
      <c r="E64" s="12"/>
      <c r="F64" s="58" t="str">
        <f>IF(E64="","",F32*E64)</f>
        <v/>
      </c>
      <c r="G64" s="59"/>
      <c r="H64" s="59"/>
      <c r="I64" s="59"/>
      <c r="J64" s="59"/>
    </row>
    <row r="65" spans="1:10" x14ac:dyDescent="0.3">
      <c r="A65" s="1"/>
      <c r="B65" s="45" t="s">
        <v>159</v>
      </c>
      <c r="C65" s="46"/>
      <c r="D65" s="46"/>
      <c r="E65" s="12"/>
      <c r="F65" s="26" t="str">
        <f>IF(E65="","",F32*E65)</f>
        <v/>
      </c>
      <c r="G65" s="25"/>
      <c r="H65" s="25"/>
      <c r="I65" s="25"/>
      <c r="J65" s="25"/>
    </row>
    <row r="66" spans="1:10" x14ac:dyDescent="0.3">
      <c r="A66" s="1"/>
      <c r="B66" s="68" t="s">
        <v>158</v>
      </c>
      <c r="C66" s="69"/>
      <c r="D66" s="70"/>
      <c r="E66" s="21"/>
      <c r="F66" s="26" t="str">
        <f>IF(E66="","",F32*E66)</f>
        <v/>
      </c>
      <c r="G66" s="25"/>
      <c r="H66" s="25"/>
      <c r="I66" s="25"/>
      <c r="J66" s="25"/>
    </row>
    <row r="67" spans="1:10" ht="15" customHeight="1" x14ac:dyDescent="0.3">
      <c r="A67" s="10"/>
      <c r="B67" s="53" t="s">
        <v>167</v>
      </c>
      <c r="C67" s="29"/>
      <c r="D67" s="29"/>
      <c r="E67" s="11"/>
      <c r="F67" s="29"/>
      <c r="G67" s="25"/>
      <c r="H67" s="25"/>
      <c r="I67" s="25"/>
      <c r="J67" s="25"/>
    </row>
    <row r="68" spans="1:10" ht="15" customHeight="1" x14ac:dyDescent="0.3">
      <c r="A68" s="1"/>
      <c r="B68" s="33" t="s">
        <v>161</v>
      </c>
      <c r="C68" s="31"/>
      <c r="D68" s="31"/>
      <c r="E68" s="12"/>
      <c r="F68" s="26" t="str">
        <f>IF(E68="","",F32*E68)</f>
        <v/>
      </c>
      <c r="G68" s="25"/>
      <c r="H68" s="25"/>
      <c r="I68" s="25"/>
      <c r="J68" s="25"/>
    </row>
    <row r="69" spans="1:10" ht="15" customHeight="1" x14ac:dyDescent="0.3">
      <c r="A69" s="1"/>
      <c r="B69" s="33" t="s">
        <v>54</v>
      </c>
      <c r="C69" s="31"/>
      <c r="D69" s="31"/>
      <c r="E69" s="12"/>
      <c r="F69" s="26" t="str">
        <f>IF(E69="","",F32*E69)</f>
        <v/>
      </c>
      <c r="G69" s="25"/>
      <c r="H69" s="25"/>
      <c r="I69" s="25"/>
      <c r="J69" s="25"/>
    </row>
    <row r="70" spans="1:10" ht="15" customHeight="1" x14ac:dyDescent="0.3">
      <c r="A70" s="1"/>
      <c r="B70" s="33" t="s">
        <v>55</v>
      </c>
      <c r="C70" s="31"/>
      <c r="D70" s="31"/>
      <c r="E70" s="12"/>
      <c r="F70" s="26" t="str">
        <f>IF(E70="","",F32*E70)</f>
        <v/>
      </c>
      <c r="G70" s="25"/>
      <c r="H70" s="25"/>
      <c r="I70" s="25"/>
      <c r="J70" s="25"/>
    </row>
    <row r="71" spans="1:10" ht="15.9" customHeight="1" x14ac:dyDescent="0.3">
      <c r="A71" s="1"/>
      <c r="B71" s="41" t="s">
        <v>56</v>
      </c>
      <c r="C71" s="61"/>
      <c r="D71" s="61"/>
      <c r="E71" s="13">
        <f>SUM(E35:E70)</f>
        <v>0</v>
      </c>
      <c r="F71" s="48">
        <f>SUM(F35:F70)</f>
        <v>0</v>
      </c>
      <c r="G71" s="25"/>
      <c r="H71" s="25"/>
      <c r="I71" s="25"/>
      <c r="J71" s="25"/>
    </row>
    <row r="72" spans="1:10" ht="15.9" customHeight="1" x14ac:dyDescent="0.3">
      <c r="A72" s="14">
        <v>19</v>
      </c>
      <c r="B72" s="41" t="s">
        <v>57</v>
      </c>
      <c r="C72" s="31"/>
      <c r="D72" s="31"/>
      <c r="E72" s="31"/>
      <c r="F72" s="48">
        <f>F32+F71</f>
        <v>0</v>
      </c>
      <c r="G72" s="25"/>
      <c r="H72" s="25"/>
      <c r="I72" s="25"/>
      <c r="J72" s="25"/>
    </row>
    <row r="73" spans="1:10" ht="30" customHeight="1" x14ac:dyDescent="0.3">
      <c r="A73" s="30" t="s">
        <v>58</v>
      </c>
      <c r="B73" s="31"/>
      <c r="C73" s="31"/>
      <c r="D73" s="31"/>
      <c r="E73" s="31"/>
      <c r="F73" s="31"/>
      <c r="G73" s="31"/>
      <c r="H73" s="31"/>
      <c r="I73" s="31"/>
      <c r="J73" s="31"/>
    </row>
    <row r="74" spans="1:10" ht="30" customHeight="1" x14ac:dyDescent="0.3">
      <c r="A74" s="3" t="s">
        <v>18</v>
      </c>
      <c r="B74" s="3" t="s">
        <v>59</v>
      </c>
      <c r="C74" s="3" t="s">
        <v>60</v>
      </c>
      <c r="D74" s="3" t="s">
        <v>21</v>
      </c>
      <c r="E74" s="3" t="s">
        <v>185</v>
      </c>
      <c r="F74" s="57" t="s">
        <v>22</v>
      </c>
      <c r="G74" s="27"/>
      <c r="H74" s="27"/>
      <c r="I74" s="27"/>
      <c r="J74" s="28"/>
    </row>
    <row r="75" spans="1:10" ht="15" customHeight="1" x14ac:dyDescent="0.3">
      <c r="A75" s="4">
        <v>22</v>
      </c>
      <c r="B75" s="5" t="s">
        <v>61</v>
      </c>
      <c r="C75" s="23">
        <v>30.44</v>
      </c>
      <c r="D75" s="4">
        <v>129</v>
      </c>
      <c r="E75" s="6"/>
      <c r="F75" s="26">
        <f t="shared" ref="F75:F91" si="2">C75*D75*E75</f>
        <v>0</v>
      </c>
      <c r="G75" s="25"/>
      <c r="H75" s="25"/>
      <c r="I75" s="25"/>
      <c r="J75" s="25"/>
    </row>
    <row r="76" spans="1:10" ht="15" customHeight="1" x14ac:dyDescent="0.3">
      <c r="A76" s="4">
        <v>23</v>
      </c>
      <c r="B76" s="5" t="s">
        <v>62</v>
      </c>
      <c r="C76" s="23">
        <v>41.36</v>
      </c>
      <c r="D76" s="4">
        <v>6</v>
      </c>
      <c r="E76" s="6"/>
      <c r="F76" s="26">
        <f t="shared" si="2"/>
        <v>0</v>
      </c>
      <c r="G76" s="25"/>
      <c r="H76" s="25"/>
      <c r="I76" s="25"/>
      <c r="J76" s="25"/>
    </row>
    <row r="77" spans="1:10" ht="15" customHeight="1" x14ac:dyDescent="0.3">
      <c r="A77" s="4">
        <v>24</v>
      </c>
      <c r="B77" s="5" t="s">
        <v>63</v>
      </c>
      <c r="C77" s="23">
        <v>15.22</v>
      </c>
      <c r="D77" s="4">
        <v>129</v>
      </c>
      <c r="E77" s="6"/>
      <c r="F77" s="26">
        <f t="shared" si="2"/>
        <v>0</v>
      </c>
      <c r="G77" s="25"/>
      <c r="H77" s="25"/>
      <c r="I77" s="25"/>
      <c r="J77" s="25"/>
    </row>
    <row r="78" spans="1:10" ht="15" customHeight="1" x14ac:dyDescent="0.3">
      <c r="A78" s="4">
        <v>25</v>
      </c>
      <c r="B78" s="5" t="s">
        <v>64</v>
      </c>
      <c r="C78" s="23">
        <v>20.68</v>
      </c>
      <c r="D78" s="4">
        <v>6</v>
      </c>
      <c r="E78" s="6"/>
      <c r="F78" s="26">
        <f t="shared" si="2"/>
        <v>0</v>
      </c>
      <c r="G78" s="25"/>
      <c r="H78" s="25"/>
      <c r="I78" s="25"/>
      <c r="J78" s="25"/>
    </row>
    <row r="79" spans="1:10" ht="15" customHeight="1" x14ac:dyDescent="0.3">
      <c r="A79" s="4">
        <v>26</v>
      </c>
      <c r="B79" s="5" t="s">
        <v>65</v>
      </c>
      <c r="C79" s="23"/>
      <c r="D79" s="4">
        <v>135</v>
      </c>
      <c r="E79" s="6"/>
      <c r="F79" s="26">
        <f t="shared" si="2"/>
        <v>0</v>
      </c>
      <c r="G79" s="25"/>
      <c r="H79" s="25"/>
      <c r="I79" s="25"/>
      <c r="J79" s="25"/>
    </row>
    <row r="80" spans="1:10" ht="15" customHeight="1" x14ac:dyDescent="0.3">
      <c r="A80" s="4">
        <v>27</v>
      </c>
      <c r="B80" s="5" t="s">
        <v>66</v>
      </c>
      <c r="C80" s="23"/>
      <c r="D80" s="4">
        <v>135</v>
      </c>
      <c r="E80" s="6"/>
      <c r="F80" s="26">
        <f t="shared" si="2"/>
        <v>0</v>
      </c>
      <c r="G80" s="25"/>
      <c r="H80" s="25"/>
      <c r="I80" s="25"/>
      <c r="J80" s="25"/>
    </row>
    <row r="81" spans="1:10" ht="15" customHeight="1" x14ac:dyDescent="0.3">
      <c r="A81" s="4">
        <v>28</v>
      </c>
      <c r="B81" s="5" t="s">
        <v>67</v>
      </c>
      <c r="C81" s="23"/>
      <c r="D81" s="4">
        <v>135</v>
      </c>
      <c r="E81" s="6"/>
      <c r="F81" s="26">
        <f t="shared" si="2"/>
        <v>0</v>
      </c>
      <c r="G81" s="25"/>
      <c r="H81" s="25"/>
      <c r="I81" s="25"/>
      <c r="J81" s="25"/>
    </row>
    <row r="82" spans="1:10" ht="15" customHeight="1" x14ac:dyDescent="0.3">
      <c r="A82" s="4">
        <v>29</v>
      </c>
      <c r="B82" s="5" t="s">
        <v>68</v>
      </c>
      <c r="C82" s="23"/>
      <c r="D82" s="4">
        <v>135</v>
      </c>
      <c r="E82" s="6"/>
      <c r="F82" s="26">
        <f t="shared" si="2"/>
        <v>0</v>
      </c>
      <c r="G82" s="25"/>
      <c r="H82" s="25"/>
      <c r="I82" s="25"/>
      <c r="J82" s="25"/>
    </row>
    <row r="83" spans="1:10" ht="15" customHeight="1" x14ac:dyDescent="0.3">
      <c r="A83" s="4">
        <v>30</v>
      </c>
      <c r="B83" s="5" t="s">
        <v>69</v>
      </c>
      <c r="C83" s="23"/>
      <c r="D83" s="4">
        <v>135</v>
      </c>
      <c r="E83" s="6"/>
      <c r="F83" s="26">
        <f t="shared" si="2"/>
        <v>0</v>
      </c>
      <c r="G83" s="25"/>
      <c r="H83" s="25"/>
      <c r="I83" s="25"/>
      <c r="J83" s="25"/>
    </row>
    <row r="84" spans="1:10" ht="15" customHeight="1" x14ac:dyDescent="0.3">
      <c r="A84" s="4">
        <v>31</v>
      </c>
      <c r="B84" s="5" t="s">
        <v>70</v>
      </c>
      <c r="C84" s="23"/>
      <c r="D84" s="4">
        <v>135</v>
      </c>
      <c r="E84" s="6"/>
      <c r="F84" s="26">
        <f t="shared" si="2"/>
        <v>0</v>
      </c>
      <c r="G84" s="25"/>
      <c r="H84" s="25"/>
      <c r="I84" s="25"/>
      <c r="J84" s="25"/>
    </row>
    <row r="85" spans="1:10" ht="15" customHeight="1" x14ac:dyDescent="0.3">
      <c r="A85" s="4">
        <v>32</v>
      </c>
      <c r="B85" s="5" t="s">
        <v>71</v>
      </c>
      <c r="C85" s="23"/>
      <c r="D85" s="4">
        <v>135</v>
      </c>
      <c r="E85" s="6"/>
      <c r="F85" s="26">
        <f t="shared" si="2"/>
        <v>0</v>
      </c>
      <c r="G85" s="25"/>
      <c r="H85" s="25"/>
      <c r="I85" s="25"/>
      <c r="J85" s="25"/>
    </row>
    <row r="86" spans="1:10" ht="15" customHeight="1" x14ac:dyDescent="0.3">
      <c r="A86" s="4">
        <v>33</v>
      </c>
      <c r="B86" s="5" t="s">
        <v>72</v>
      </c>
      <c r="C86" s="23"/>
      <c r="D86" s="4">
        <v>135</v>
      </c>
      <c r="E86" s="6"/>
      <c r="F86" s="26">
        <f t="shared" si="2"/>
        <v>0</v>
      </c>
      <c r="G86" s="25"/>
      <c r="H86" s="25"/>
      <c r="I86" s="25"/>
      <c r="J86" s="25"/>
    </row>
    <row r="87" spans="1:10" ht="15" customHeight="1" x14ac:dyDescent="0.3">
      <c r="A87" s="4">
        <v>34</v>
      </c>
      <c r="B87" s="5" t="s">
        <v>73</v>
      </c>
      <c r="C87" s="23"/>
      <c r="D87" s="4">
        <v>135</v>
      </c>
      <c r="E87" s="6"/>
      <c r="F87" s="26">
        <f t="shared" si="2"/>
        <v>0</v>
      </c>
      <c r="G87" s="25"/>
      <c r="H87" s="25"/>
      <c r="I87" s="25"/>
      <c r="J87" s="25"/>
    </row>
    <row r="88" spans="1:10" ht="15" customHeight="1" x14ac:dyDescent="0.3">
      <c r="A88" s="4">
        <v>35</v>
      </c>
      <c r="B88" s="5" t="s">
        <v>74</v>
      </c>
      <c r="C88" s="23"/>
      <c r="D88" s="4">
        <v>135</v>
      </c>
      <c r="E88" s="6"/>
      <c r="F88" s="26">
        <f t="shared" si="2"/>
        <v>0</v>
      </c>
      <c r="G88" s="25"/>
      <c r="H88" s="25"/>
      <c r="I88" s="25"/>
      <c r="J88" s="25"/>
    </row>
    <row r="89" spans="1:10" ht="15" customHeight="1" x14ac:dyDescent="0.3">
      <c r="A89" s="4">
        <v>36</v>
      </c>
      <c r="B89" s="5" t="s">
        <v>75</v>
      </c>
      <c r="C89" s="23"/>
      <c r="D89" s="4">
        <v>135</v>
      </c>
      <c r="E89" s="6"/>
      <c r="F89" s="26">
        <f t="shared" si="2"/>
        <v>0</v>
      </c>
      <c r="G89" s="25"/>
      <c r="H89" s="25"/>
      <c r="I89" s="25"/>
      <c r="J89" s="25"/>
    </row>
    <row r="90" spans="1:10" ht="15" customHeight="1" x14ac:dyDescent="0.3">
      <c r="A90" s="4">
        <v>37</v>
      </c>
      <c r="B90" s="5" t="s">
        <v>76</v>
      </c>
      <c r="C90" s="23"/>
      <c r="D90" s="4">
        <v>135</v>
      </c>
      <c r="E90" s="6"/>
      <c r="F90" s="26">
        <f t="shared" si="2"/>
        <v>0</v>
      </c>
      <c r="G90" s="25"/>
      <c r="H90" s="25"/>
      <c r="I90" s="25"/>
      <c r="J90" s="25"/>
    </row>
    <row r="91" spans="1:10" ht="15" customHeight="1" x14ac:dyDescent="0.3">
      <c r="A91" s="4">
        <v>38</v>
      </c>
      <c r="B91" s="5" t="s">
        <v>77</v>
      </c>
      <c r="C91" s="23"/>
      <c r="D91" s="4">
        <v>135</v>
      </c>
      <c r="E91" s="6"/>
      <c r="F91" s="26">
        <f t="shared" si="2"/>
        <v>0</v>
      </c>
      <c r="G91" s="25"/>
      <c r="H91" s="25"/>
      <c r="I91" s="25"/>
      <c r="J91" s="25"/>
    </row>
    <row r="92" spans="1:10" ht="15" customHeight="1" x14ac:dyDescent="0.3">
      <c r="A92" s="4">
        <v>39</v>
      </c>
      <c r="B92" s="5" t="s">
        <v>34</v>
      </c>
      <c r="C92" s="2"/>
      <c r="D92" s="2"/>
      <c r="E92" s="6"/>
      <c r="F92" s="44"/>
      <c r="G92" s="25"/>
      <c r="H92" s="25"/>
      <c r="I92" s="25"/>
      <c r="J92" s="25"/>
    </row>
    <row r="93" spans="1:10" ht="15" customHeight="1" x14ac:dyDescent="0.3">
      <c r="A93" s="4">
        <v>40</v>
      </c>
      <c r="B93" s="33" t="s">
        <v>189</v>
      </c>
      <c r="C93" s="31"/>
      <c r="D93" s="31"/>
      <c r="E93" s="31"/>
      <c r="F93" s="44"/>
      <c r="G93" s="25"/>
      <c r="H93" s="25"/>
      <c r="I93" s="25"/>
      <c r="J93" s="25"/>
    </row>
    <row r="94" spans="1:10" ht="15.9" customHeight="1" x14ac:dyDescent="0.3">
      <c r="A94" s="14">
        <v>41</v>
      </c>
      <c r="B94" s="41" t="s">
        <v>78</v>
      </c>
      <c r="C94" s="31"/>
      <c r="D94" s="31"/>
      <c r="E94" s="31"/>
      <c r="F94" s="48">
        <f>SUM(F75:F93)</f>
        <v>0</v>
      </c>
      <c r="G94" s="25"/>
      <c r="H94" s="25"/>
      <c r="I94" s="25"/>
      <c r="J94" s="25"/>
    </row>
    <row r="95" spans="1:10" ht="30" customHeight="1" x14ac:dyDescent="0.3">
      <c r="A95" s="30" t="s">
        <v>79</v>
      </c>
      <c r="B95" s="31"/>
      <c r="C95" s="31"/>
      <c r="D95" s="31"/>
      <c r="E95" s="31"/>
      <c r="F95" s="31"/>
      <c r="G95" s="31"/>
      <c r="H95" s="31"/>
      <c r="I95" s="31"/>
      <c r="J95" s="31"/>
    </row>
    <row r="96" spans="1:10" ht="30" customHeight="1" x14ac:dyDescent="0.3">
      <c r="A96" s="3" t="s">
        <v>18</v>
      </c>
      <c r="B96" s="57" t="s">
        <v>59</v>
      </c>
      <c r="C96" s="28"/>
      <c r="D96" s="3" t="s">
        <v>21</v>
      </c>
      <c r="E96" s="3" t="s">
        <v>185</v>
      </c>
      <c r="F96" s="57" t="s">
        <v>22</v>
      </c>
      <c r="G96" s="27"/>
      <c r="H96" s="27"/>
      <c r="I96" s="27"/>
      <c r="J96" s="28"/>
    </row>
    <row r="97" spans="1:10" ht="15" customHeight="1" x14ac:dyDescent="0.3">
      <c r="A97" s="4">
        <v>43</v>
      </c>
      <c r="B97" s="33" t="s">
        <v>80</v>
      </c>
      <c r="C97" s="31"/>
      <c r="D97" s="4">
        <v>71</v>
      </c>
      <c r="E97" s="22"/>
      <c r="F97" s="26">
        <f>D97*E97</f>
        <v>0</v>
      </c>
      <c r="G97" s="25"/>
      <c r="H97" s="25"/>
      <c r="I97" s="25"/>
      <c r="J97" s="25"/>
    </row>
    <row r="98" spans="1:10" ht="15" customHeight="1" x14ac:dyDescent="0.3">
      <c r="A98" s="4">
        <v>44</v>
      </c>
      <c r="B98" s="33" t="s">
        <v>81</v>
      </c>
      <c r="C98" s="31"/>
      <c r="D98" s="4">
        <v>51</v>
      </c>
      <c r="E98" s="22"/>
      <c r="F98" s="26">
        <f t="shared" ref="F98:F102" si="3">D98*E98</f>
        <v>0</v>
      </c>
      <c r="G98" s="25"/>
      <c r="H98" s="25"/>
      <c r="I98" s="25"/>
      <c r="J98" s="25"/>
    </row>
    <row r="99" spans="1:10" ht="15" customHeight="1" x14ac:dyDescent="0.3">
      <c r="A99" s="4">
        <v>45</v>
      </c>
      <c r="B99" s="33" t="s">
        <v>82</v>
      </c>
      <c r="C99" s="31"/>
      <c r="D99" s="4">
        <v>6</v>
      </c>
      <c r="E99" s="22"/>
      <c r="F99" s="26">
        <f t="shared" si="3"/>
        <v>0</v>
      </c>
      <c r="G99" s="25"/>
      <c r="H99" s="25"/>
      <c r="I99" s="25"/>
      <c r="J99" s="25"/>
    </row>
    <row r="100" spans="1:10" ht="15" customHeight="1" x14ac:dyDescent="0.3">
      <c r="A100" s="4">
        <v>46</v>
      </c>
      <c r="B100" s="33" t="s">
        <v>83</v>
      </c>
      <c r="C100" s="31"/>
      <c r="D100" s="4">
        <v>5</v>
      </c>
      <c r="E100" s="22"/>
      <c r="F100" s="26">
        <f t="shared" si="3"/>
        <v>0</v>
      </c>
      <c r="G100" s="25"/>
      <c r="H100" s="25"/>
      <c r="I100" s="25"/>
      <c r="J100" s="25"/>
    </row>
    <row r="101" spans="1:10" ht="15" customHeight="1" x14ac:dyDescent="0.3">
      <c r="A101" s="4">
        <v>47</v>
      </c>
      <c r="B101" s="33" t="s">
        <v>84</v>
      </c>
      <c r="C101" s="31"/>
      <c r="D101" s="4">
        <v>1</v>
      </c>
      <c r="E101" s="22"/>
      <c r="F101" s="26">
        <f t="shared" si="3"/>
        <v>0</v>
      </c>
      <c r="G101" s="25"/>
      <c r="H101" s="25"/>
      <c r="I101" s="25"/>
      <c r="J101" s="25"/>
    </row>
    <row r="102" spans="1:10" ht="15" customHeight="1" x14ac:dyDescent="0.3">
      <c r="A102" s="4">
        <v>48</v>
      </c>
      <c r="B102" s="33" t="s">
        <v>85</v>
      </c>
      <c r="C102" s="31"/>
      <c r="D102" s="4">
        <v>1</v>
      </c>
      <c r="E102" s="22"/>
      <c r="F102" s="26">
        <f t="shared" si="3"/>
        <v>0</v>
      </c>
      <c r="G102" s="25"/>
      <c r="H102" s="25"/>
      <c r="I102" s="25"/>
      <c r="J102" s="25"/>
    </row>
    <row r="103" spans="1:10" ht="15" customHeight="1" x14ac:dyDescent="0.3">
      <c r="A103" s="4">
        <v>49</v>
      </c>
      <c r="B103" s="33" t="s">
        <v>34</v>
      </c>
      <c r="C103" s="31"/>
      <c r="D103" s="7"/>
      <c r="E103" s="22"/>
      <c r="F103" s="26">
        <f t="shared" ref="F103" si="4">D103*E103</f>
        <v>0</v>
      </c>
      <c r="G103" s="25"/>
      <c r="H103" s="25"/>
      <c r="I103" s="25"/>
      <c r="J103" s="25"/>
    </row>
    <row r="104" spans="1:10" ht="15.9" customHeight="1" x14ac:dyDescent="0.3">
      <c r="A104" s="14">
        <v>50</v>
      </c>
      <c r="B104" s="41" t="s">
        <v>86</v>
      </c>
      <c r="C104" s="31"/>
      <c r="D104" s="31"/>
      <c r="E104" s="31"/>
      <c r="F104" s="48">
        <f>SUM(F97:F103)</f>
        <v>0</v>
      </c>
      <c r="G104" s="25"/>
      <c r="H104" s="25"/>
      <c r="I104" s="25"/>
      <c r="J104" s="25"/>
    </row>
    <row r="105" spans="1:10" ht="18" customHeight="1" x14ac:dyDescent="0.3">
      <c r="A105" s="15">
        <v>51</v>
      </c>
      <c r="B105" s="49" t="s">
        <v>87</v>
      </c>
      <c r="C105" s="50"/>
      <c r="D105" s="50"/>
      <c r="E105" s="50"/>
      <c r="F105" s="52">
        <f>F72+F94+F104</f>
        <v>0</v>
      </c>
      <c r="G105" s="25"/>
      <c r="H105" s="25"/>
      <c r="I105" s="25"/>
      <c r="J105" s="25"/>
    </row>
    <row r="106" spans="1:10" ht="27.9" customHeight="1" x14ac:dyDescent="0.3">
      <c r="A106" s="30" t="s">
        <v>88</v>
      </c>
      <c r="B106" s="31"/>
      <c r="C106" s="31"/>
      <c r="D106" s="31"/>
      <c r="E106" s="31"/>
      <c r="F106" s="31"/>
      <c r="G106" s="31"/>
      <c r="H106" s="31"/>
      <c r="I106" s="31"/>
      <c r="J106" s="31"/>
    </row>
    <row r="107" spans="1:10" ht="24" customHeight="1" x14ac:dyDescent="0.3">
      <c r="A107" s="72" t="s">
        <v>89</v>
      </c>
      <c r="B107" s="25"/>
      <c r="C107" s="25"/>
      <c r="D107" s="25"/>
      <c r="E107" s="25"/>
      <c r="F107" s="25"/>
      <c r="G107" s="25"/>
      <c r="H107" s="25"/>
      <c r="I107" s="25"/>
      <c r="J107" s="25"/>
    </row>
    <row r="108" spans="1:10" ht="24" customHeight="1" x14ac:dyDescent="0.3">
      <c r="A108" s="3" t="s">
        <v>18</v>
      </c>
      <c r="B108" s="57" t="s">
        <v>90</v>
      </c>
      <c r="C108" s="28"/>
      <c r="D108" s="57" t="s">
        <v>37</v>
      </c>
      <c r="E108" s="28"/>
      <c r="F108" s="57" t="s">
        <v>91</v>
      </c>
      <c r="G108" s="27"/>
      <c r="H108" s="27"/>
      <c r="I108" s="27"/>
      <c r="J108" s="28"/>
    </row>
    <row r="109" spans="1:10" ht="15.9" customHeight="1" x14ac:dyDescent="0.3">
      <c r="A109" s="4"/>
      <c r="B109" s="33" t="s">
        <v>168</v>
      </c>
      <c r="C109" s="31"/>
      <c r="D109" s="38"/>
      <c r="E109" s="31"/>
      <c r="F109" s="26" t="str">
        <f>IF(D109="","",F105*D109)</f>
        <v/>
      </c>
      <c r="G109" s="25"/>
      <c r="H109" s="25"/>
      <c r="I109" s="25"/>
      <c r="J109" s="25"/>
    </row>
    <row r="110" spans="1:10" ht="15.9" customHeight="1" x14ac:dyDescent="0.3">
      <c r="A110" s="4"/>
      <c r="B110" s="33" t="s">
        <v>174</v>
      </c>
      <c r="C110" s="31"/>
      <c r="D110" s="38"/>
      <c r="E110" s="31"/>
      <c r="F110" s="26" t="str">
        <f>IF(D110="","",F105*D110)</f>
        <v/>
      </c>
      <c r="G110" s="25"/>
      <c r="H110" s="25"/>
      <c r="I110" s="25"/>
      <c r="J110" s="25"/>
    </row>
    <row r="111" spans="1:10" ht="15.9" customHeight="1" x14ac:dyDescent="0.3">
      <c r="A111" s="4"/>
      <c r="B111" s="33" t="s">
        <v>92</v>
      </c>
      <c r="C111" s="31"/>
      <c r="D111" s="38"/>
      <c r="E111" s="31"/>
      <c r="F111" s="26" t="str">
        <f>IF(D111="","",F105*D111)</f>
        <v/>
      </c>
      <c r="G111" s="25"/>
      <c r="H111" s="25"/>
      <c r="I111" s="25"/>
      <c r="J111" s="25"/>
    </row>
    <row r="112" spans="1:10" ht="15.9" customHeight="1" x14ac:dyDescent="0.3">
      <c r="A112" s="4"/>
      <c r="B112" s="33" t="s">
        <v>169</v>
      </c>
      <c r="C112" s="31"/>
      <c r="D112" s="38"/>
      <c r="E112" s="31"/>
      <c r="F112" s="26" t="str">
        <f>IF(D112="","",F105*D112)</f>
        <v/>
      </c>
      <c r="G112" s="25"/>
      <c r="H112" s="25"/>
      <c r="I112" s="25"/>
      <c r="J112" s="25"/>
    </row>
    <row r="113" spans="1:10" ht="15.9" customHeight="1" x14ac:dyDescent="0.3">
      <c r="A113" s="4"/>
      <c r="B113" s="33" t="s">
        <v>170</v>
      </c>
      <c r="C113" s="31"/>
      <c r="D113" s="38"/>
      <c r="E113" s="31"/>
      <c r="F113" s="26" t="str">
        <f>IF(D113="","",F105*D113)</f>
        <v/>
      </c>
      <c r="G113" s="25"/>
      <c r="H113" s="25"/>
      <c r="I113" s="25"/>
      <c r="J113" s="25"/>
    </row>
    <row r="114" spans="1:10" ht="15.9" customHeight="1" x14ac:dyDescent="0.3">
      <c r="A114" s="4"/>
      <c r="B114" s="33" t="s">
        <v>93</v>
      </c>
      <c r="C114" s="31"/>
      <c r="D114" s="38"/>
      <c r="E114" s="31"/>
      <c r="F114" s="26" t="str">
        <f>IF(D114="","",F105*D114)</f>
        <v/>
      </c>
      <c r="G114" s="25"/>
      <c r="H114" s="25"/>
      <c r="I114" s="25"/>
      <c r="J114" s="25"/>
    </row>
    <row r="115" spans="1:10" ht="18" customHeight="1" x14ac:dyDescent="0.3">
      <c r="A115" s="16">
        <v>52</v>
      </c>
      <c r="B115" s="64" t="s">
        <v>94</v>
      </c>
      <c r="C115" s="31"/>
      <c r="D115" s="63">
        <f>SUM(D109:D114)</f>
        <v>0</v>
      </c>
      <c r="E115" s="31"/>
      <c r="F115" s="48">
        <f>SUM(F109:F114)</f>
        <v>0</v>
      </c>
      <c r="G115" s="25"/>
      <c r="H115" s="25"/>
      <c r="I115" s="25"/>
      <c r="J115" s="25"/>
    </row>
    <row r="116" spans="1:10" ht="18" customHeight="1" x14ac:dyDescent="0.3">
      <c r="A116" s="15">
        <v>53</v>
      </c>
      <c r="B116" s="49" t="s">
        <v>95</v>
      </c>
      <c r="C116" s="50"/>
      <c r="D116" s="50"/>
      <c r="E116" s="50"/>
      <c r="F116" s="52">
        <f>F105+F115</f>
        <v>0</v>
      </c>
      <c r="G116" s="25"/>
      <c r="H116" s="25"/>
      <c r="I116" s="25"/>
      <c r="J116" s="25"/>
    </row>
    <row r="117" spans="1:10" ht="27.9" customHeight="1" x14ac:dyDescent="0.3">
      <c r="A117" s="30" t="s">
        <v>96</v>
      </c>
      <c r="B117" s="31"/>
      <c r="C117" s="31"/>
      <c r="D117" s="31"/>
      <c r="E117" s="31"/>
      <c r="F117" s="31"/>
      <c r="G117" s="31"/>
      <c r="H117" s="31"/>
      <c r="I117" s="31"/>
      <c r="J117" s="31"/>
    </row>
    <row r="118" spans="1:10" ht="15.9" customHeight="1" x14ac:dyDescent="0.3">
      <c r="A118" s="17">
        <v>54</v>
      </c>
      <c r="B118" s="33" t="s">
        <v>97</v>
      </c>
      <c r="C118" s="31"/>
      <c r="D118" s="2"/>
      <c r="E118" s="1"/>
      <c r="F118" s="51"/>
      <c r="G118" s="25"/>
      <c r="H118" s="25"/>
      <c r="I118" s="25"/>
      <c r="J118" s="25"/>
    </row>
    <row r="119" spans="1:10" ht="15.9" customHeight="1" x14ac:dyDescent="0.3">
      <c r="A119" s="17">
        <v>55</v>
      </c>
      <c r="B119" s="33" t="s">
        <v>171</v>
      </c>
      <c r="C119" s="31"/>
      <c r="D119" s="20"/>
      <c r="E119" s="1"/>
      <c r="F119" s="26">
        <f>F118*D119</f>
        <v>0</v>
      </c>
      <c r="G119" s="25"/>
      <c r="H119" s="25"/>
      <c r="I119" s="25"/>
      <c r="J119" s="25"/>
    </row>
    <row r="120" spans="1:10" ht="15.9" customHeight="1" x14ac:dyDescent="0.3">
      <c r="A120" s="17">
        <v>56</v>
      </c>
      <c r="B120" s="33" t="s">
        <v>172</v>
      </c>
      <c r="C120" s="31"/>
      <c r="D120" s="20"/>
      <c r="E120" s="1"/>
      <c r="F120" s="26">
        <f>F118*D120</f>
        <v>0</v>
      </c>
      <c r="G120" s="25"/>
      <c r="H120" s="25"/>
      <c r="I120" s="25"/>
      <c r="J120" s="25"/>
    </row>
    <row r="121" spans="1:10" ht="15.9" customHeight="1" x14ac:dyDescent="0.3">
      <c r="A121" s="17">
        <v>57</v>
      </c>
      <c r="B121" s="33" t="s">
        <v>98</v>
      </c>
      <c r="C121" s="31"/>
      <c r="D121" s="2"/>
      <c r="E121" s="1"/>
      <c r="F121" s="51">
        <f>F118*D121</f>
        <v>0</v>
      </c>
      <c r="G121" s="25"/>
      <c r="H121" s="25"/>
      <c r="I121" s="25"/>
      <c r="J121" s="25"/>
    </row>
    <row r="122" spans="1:10" ht="15.9" customHeight="1" x14ac:dyDescent="0.3">
      <c r="A122" s="17">
        <v>58</v>
      </c>
      <c r="B122" s="39" t="s">
        <v>99</v>
      </c>
      <c r="C122" s="31"/>
      <c r="D122" s="1"/>
      <c r="E122" s="1"/>
      <c r="F122" s="55">
        <f>F119+F120+F121</f>
        <v>0</v>
      </c>
      <c r="G122" s="25"/>
      <c r="H122" s="25"/>
      <c r="I122" s="25"/>
      <c r="J122" s="25"/>
    </row>
    <row r="123" spans="1:10" ht="15.9" customHeight="1" x14ac:dyDescent="0.3">
      <c r="A123" s="17">
        <v>59</v>
      </c>
      <c r="B123" s="39" t="s">
        <v>100</v>
      </c>
      <c r="C123" s="31"/>
      <c r="D123" s="1"/>
      <c r="E123" s="1"/>
      <c r="F123" s="55">
        <f>F118-F122</f>
        <v>0</v>
      </c>
      <c r="G123" s="25"/>
      <c r="H123" s="25"/>
      <c r="I123" s="25"/>
      <c r="J123" s="25"/>
    </row>
    <row r="124" spans="1:10" ht="15.9" customHeight="1" x14ac:dyDescent="0.3">
      <c r="A124" s="17">
        <v>60</v>
      </c>
      <c r="B124" s="33" t="s">
        <v>101</v>
      </c>
      <c r="C124" s="31"/>
      <c r="D124" s="2"/>
      <c r="E124" s="1"/>
      <c r="F124" s="51">
        <f>F118*D124</f>
        <v>0</v>
      </c>
      <c r="G124" s="25"/>
      <c r="H124" s="25"/>
      <c r="I124" s="25"/>
      <c r="J124" s="25"/>
    </row>
    <row r="125" spans="1:10" ht="15.9" customHeight="1" x14ac:dyDescent="0.3">
      <c r="A125" s="17">
        <v>61</v>
      </c>
      <c r="B125" s="33" t="s">
        <v>102</v>
      </c>
      <c r="C125" s="31"/>
      <c r="D125" s="2"/>
      <c r="E125" s="1"/>
      <c r="F125" s="51">
        <f>F118*D125</f>
        <v>0</v>
      </c>
      <c r="G125" s="25"/>
      <c r="H125" s="25"/>
      <c r="I125" s="25"/>
      <c r="J125" s="25"/>
    </row>
    <row r="126" spans="1:10" ht="15.9" customHeight="1" x14ac:dyDescent="0.3">
      <c r="A126" s="17">
        <v>62</v>
      </c>
      <c r="B126" s="39" t="s">
        <v>103</v>
      </c>
      <c r="C126" s="31"/>
      <c r="D126" s="1"/>
      <c r="E126" s="1"/>
      <c r="F126" s="55">
        <f>F123-F124-F125</f>
        <v>0</v>
      </c>
      <c r="G126" s="25"/>
      <c r="H126" s="25"/>
      <c r="I126" s="25"/>
      <c r="J126" s="25"/>
    </row>
    <row r="127" spans="1:10" ht="15.9" customHeight="1" x14ac:dyDescent="0.3">
      <c r="A127" s="17">
        <v>63</v>
      </c>
      <c r="B127" s="39" t="s">
        <v>104</v>
      </c>
      <c r="C127" s="31"/>
      <c r="D127" s="1"/>
      <c r="E127" s="1"/>
      <c r="F127" s="55">
        <f>F105-F119</f>
        <v>0</v>
      </c>
      <c r="G127" s="25"/>
      <c r="H127" s="25"/>
      <c r="I127" s="25"/>
      <c r="J127" s="25"/>
    </row>
    <row r="128" spans="1:10" ht="15.9" customHeight="1" x14ac:dyDescent="0.3">
      <c r="A128" s="17">
        <v>64</v>
      </c>
      <c r="B128" s="39" t="s">
        <v>105</v>
      </c>
      <c r="C128" s="31"/>
      <c r="D128" s="1"/>
      <c r="E128" s="1"/>
      <c r="F128" s="34">
        <f>F126-F127</f>
        <v>0</v>
      </c>
      <c r="G128" s="25"/>
      <c r="H128" s="25"/>
      <c r="I128" s="25"/>
      <c r="J128" s="25"/>
    </row>
    <row r="129" spans="1:10" ht="14.1" customHeight="1" x14ac:dyDescent="0.3">
      <c r="A129" s="35" t="s">
        <v>106</v>
      </c>
      <c r="B129" s="25"/>
      <c r="C129" s="25"/>
      <c r="D129" s="25"/>
      <c r="E129" s="25"/>
      <c r="F129" s="25"/>
      <c r="G129" s="25"/>
      <c r="H129" s="25"/>
      <c r="I129" s="25"/>
      <c r="J129" s="25"/>
    </row>
    <row r="130" spans="1:10" ht="14.1" customHeight="1" x14ac:dyDescent="0.3">
      <c r="A130" s="2"/>
      <c r="B130" s="60" t="s">
        <v>107</v>
      </c>
      <c r="C130" s="25"/>
      <c r="D130" s="25"/>
      <c r="E130" s="25"/>
      <c r="F130" s="25"/>
      <c r="G130" s="25"/>
      <c r="H130" s="25"/>
      <c r="I130" s="25"/>
      <c r="J130" s="25"/>
    </row>
    <row r="131" spans="1:10" ht="18" customHeight="1" x14ac:dyDescent="0.3">
      <c r="A131" s="56" t="s">
        <v>108</v>
      </c>
      <c r="B131" s="25"/>
      <c r="C131" s="25"/>
      <c r="D131" s="25"/>
      <c r="E131" s="25"/>
      <c r="F131" s="25"/>
      <c r="G131" s="25"/>
      <c r="H131" s="25"/>
      <c r="I131" s="25"/>
      <c r="J131" s="25"/>
    </row>
    <row r="132" spans="1:10" ht="29.25" customHeight="1" x14ac:dyDescent="0.3">
      <c r="A132" s="18" t="s">
        <v>109</v>
      </c>
      <c r="B132" s="42" t="s">
        <v>110</v>
      </c>
      <c r="C132" s="43"/>
      <c r="D132" s="43"/>
      <c r="E132" s="43"/>
      <c r="F132" s="43"/>
      <c r="G132" s="43"/>
      <c r="H132" s="43"/>
      <c r="I132" s="43"/>
      <c r="J132" s="43"/>
    </row>
    <row r="133" spans="1:10" ht="15.75" customHeight="1" x14ac:dyDescent="0.3">
      <c r="A133" s="19" t="s">
        <v>111</v>
      </c>
      <c r="B133" s="47" t="s">
        <v>112</v>
      </c>
      <c r="C133" s="31"/>
      <c r="D133" s="31"/>
      <c r="E133" s="31"/>
      <c r="F133" s="31"/>
      <c r="G133" s="31"/>
      <c r="H133" s="31"/>
      <c r="I133" s="31"/>
      <c r="J133" s="31"/>
    </row>
    <row r="134" spans="1:10" ht="31.5" customHeight="1" x14ac:dyDescent="0.3">
      <c r="A134" s="18" t="s">
        <v>113</v>
      </c>
      <c r="B134" s="42" t="s">
        <v>114</v>
      </c>
      <c r="C134" s="43"/>
      <c r="D134" s="43"/>
      <c r="E134" s="43"/>
      <c r="F134" s="43"/>
      <c r="G134" s="43"/>
      <c r="H134" s="43"/>
      <c r="I134" s="43"/>
      <c r="J134" s="43"/>
    </row>
    <row r="135" spans="1:10" ht="30.75" customHeight="1" x14ac:dyDescent="0.3">
      <c r="A135" s="19" t="s">
        <v>115</v>
      </c>
      <c r="B135" s="47" t="s">
        <v>183</v>
      </c>
      <c r="C135" s="31"/>
      <c r="D135" s="31"/>
      <c r="E135" s="31"/>
      <c r="F135" s="31"/>
      <c r="G135" s="31"/>
      <c r="H135" s="31"/>
      <c r="I135" s="31"/>
      <c r="J135" s="31"/>
    </row>
    <row r="136" spans="1:10" ht="27" customHeight="1" x14ac:dyDescent="0.3">
      <c r="A136" s="18" t="s">
        <v>116</v>
      </c>
      <c r="B136" s="42" t="s">
        <v>188</v>
      </c>
      <c r="C136" s="43"/>
      <c r="D136" s="43"/>
      <c r="E136" s="43"/>
      <c r="F136" s="43"/>
      <c r="G136" s="43"/>
      <c r="H136" s="43"/>
      <c r="I136" s="43"/>
      <c r="J136" s="43"/>
    </row>
    <row r="137" spans="1:10" ht="164.25" customHeight="1" x14ac:dyDescent="0.3">
      <c r="A137" s="19" t="s">
        <v>117</v>
      </c>
      <c r="B137" s="47" t="s">
        <v>182</v>
      </c>
      <c r="C137" s="31"/>
      <c r="D137" s="31"/>
      <c r="E137" s="31"/>
      <c r="F137" s="31"/>
      <c r="G137" s="31"/>
      <c r="H137" s="31"/>
      <c r="I137" s="31"/>
      <c r="J137" s="31"/>
    </row>
    <row r="138" spans="1:10" ht="27" customHeight="1" x14ac:dyDescent="0.3">
      <c r="A138" s="18" t="s">
        <v>118</v>
      </c>
      <c r="B138" s="42" t="s">
        <v>119</v>
      </c>
      <c r="C138" s="43"/>
      <c r="D138" s="43"/>
      <c r="E138" s="43"/>
      <c r="F138" s="43"/>
      <c r="G138" s="43"/>
      <c r="H138" s="43"/>
      <c r="I138" s="43"/>
      <c r="J138" s="43"/>
    </row>
    <row r="139" spans="1:10" ht="30" customHeight="1" x14ac:dyDescent="0.3">
      <c r="A139" s="18" t="s">
        <v>120</v>
      </c>
      <c r="B139" s="42" t="s">
        <v>122</v>
      </c>
      <c r="C139" s="43"/>
      <c r="D139" s="43"/>
      <c r="E139" s="43"/>
      <c r="F139" s="43"/>
      <c r="G139" s="43"/>
      <c r="H139" s="43"/>
      <c r="I139" s="43"/>
      <c r="J139" s="43"/>
    </row>
    <row r="140" spans="1:10" ht="29.25" customHeight="1" x14ac:dyDescent="0.3">
      <c r="A140" s="19" t="s">
        <v>121</v>
      </c>
      <c r="B140" s="47" t="s">
        <v>123</v>
      </c>
      <c r="C140" s="31"/>
      <c r="D140" s="31"/>
      <c r="E140" s="31"/>
      <c r="F140" s="31"/>
      <c r="G140" s="31"/>
      <c r="H140" s="31"/>
      <c r="I140" s="31"/>
      <c r="J140" s="31"/>
    </row>
  </sheetData>
  <mergeCells count="235">
    <mergeCell ref="A1:J1"/>
    <mergeCell ref="F65:J65"/>
    <mergeCell ref="A107:J107"/>
    <mergeCell ref="F126:J126"/>
    <mergeCell ref="B32:D32"/>
    <mergeCell ref="F76:J76"/>
    <mergeCell ref="F28:J28"/>
    <mergeCell ref="F54:J54"/>
    <mergeCell ref="F100:J100"/>
    <mergeCell ref="F109:J109"/>
    <mergeCell ref="F43:J43"/>
    <mergeCell ref="C5:E5"/>
    <mergeCell ref="B118:C118"/>
    <mergeCell ref="F124:J124"/>
    <mergeCell ref="B59:D59"/>
    <mergeCell ref="F102:J102"/>
    <mergeCell ref="F111:J111"/>
    <mergeCell ref="B114:C114"/>
    <mergeCell ref="A117:J117"/>
    <mergeCell ref="D114:E114"/>
    <mergeCell ref="F92:J92"/>
    <mergeCell ref="B56:D56"/>
    <mergeCell ref="B57:D57"/>
    <mergeCell ref="E13:J13"/>
    <mergeCell ref="B140:J140"/>
    <mergeCell ref="B115:C115"/>
    <mergeCell ref="F90:J90"/>
    <mergeCell ref="B40:D40"/>
    <mergeCell ref="F42:J42"/>
    <mergeCell ref="F84:J84"/>
    <mergeCell ref="F98:J98"/>
    <mergeCell ref="B55:D55"/>
    <mergeCell ref="B68:D68"/>
    <mergeCell ref="F74:J74"/>
    <mergeCell ref="B127:C127"/>
    <mergeCell ref="B62:D62"/>
    <mergeCell ref="B63:D63"/>
    <mergeCell ref="B66:D66"/>
    <mergeCell ref="F55:J55"/>
    <mergeCell ref="F56:J56"/>
    <mergeCell ref="F57:J57"/>
    <mergeCell ref="F62:J62"/>
    <mergeCell ref="F63:J63"/>
    <mergeCell ref="F66:J66"/>
    <mergeCell ref="B139:J139"/>
    <mergeCell ref="B64:D64"/>
    <mergeCell ref="B132:J132"/>
    <mergeCell ref="B137:J137"/>
    <mergeCell ref="A4:B4"/>
    <mergeCell ref="F59:J59"/>
    <mergeCell ref="F71:J71"/>
    <mergeCell ref="B96:C96"/>
    <mergeCell ref="B70:D70"/>
    <mergeCell ref="F37:J37"/>
    <mergeCell ref="B128:C128"/>
    <mergeCell ref="A12:D12"/>
    <mergeCell ref="F86:J86"/>
    <mergeCell ref="C4:E4"/>
    <mergeCell ref="F61:J61"/>
    <mergeCell ref="B98:C98"/>
    <mergeCell ref="F58:J58"/>
    <mergeCell ref="F127:J127"/>
    <mergeCell ref="A33:J33"/>
    <mergeCell ref="B113:C113"/>
    <mergeCell ref="F44:J44"/>
    <mergeCell ref="F52:J52"/>
    <mergeCell ref="D113:E113"/>
    <mergeCell ref="A8:J8"/>
    <mergeCell ref="B67:D67"/>
    <mergeCell ref="B41:D41"/>
    <mergeCell ref="F34:J34"/>
    <mergeCell ref="F16:J16"/>
    <mergeCell ref="B130:J130"/>
    <mergeCell ref="F75:J75"/>
    <mergeCell ref="B71:D71"/>
    <mergeCell ref="A6:B6"/>
    <mergeCell ref="C7:E7"/>
    <mergeCell ref="F17:J17"/>
    <mergeCell ref="E12:J12"/>
    <mergeCell ref="F22:J22"/>
    <mergeCell ref="B47:D47"/>
    <mergeCell ref="B60:D60"/>
    <mergeCell ref="B109:C109"/>
    <mergeCell ref="F40:J40"/>
    <mergeCell ref="D109:E109"/>
    <mergeCell ref="F15:J15"/>
    <mergeCell ref="B97:C97"/>
    <mergeCell ref="B44:D44"/>
    <mergeCell ref="B52:D52"/>
    <mergeCell ref="C6:E6"/>
    <mergeCell ref="F27:J27"/>
    <mergeCell ref="F72:J72"/>
    <mergeCell ref="F25:J25"/>
    <mergeCell ref="F112:J112"/>
    <mergeCell ref="D115:E115"/>
    <mergeCell ref="F88:J88"/>
    <mergeCell ref="F47:J47"/>
    <mergeCell ref="F97:J97"/>
    <mergeCell ref="A5:B5"/>
    <mergeCell ref="F85:J85"/>
    <mergeCell ref="F94:J94"/>
    <mergeCell ref="B103:C103"/>
    <mergeCell ref="D110:E110"/>
    <mergeCell ref="F125:J125"/>
    <mergeCell ref="B112:C112"/>
    <mergeCell ref="B38:D38"/>
    <mergeCell ref="A106:J106"/>
    <mergeCell ref="F30:J30"/>
    <mergeCell ref="D108:E108"/>
    <mergeCell ref="F20:J20"/>
    <mergeCell ref="F23:J23"/>
    <mergeCell ref="F38:J38"/>
    <mergeCell ref="B35:D35"/>
    <mergeCell ref="B50:D50"/>
    <mergeCell ref="F103:J103"/>
    <mergeCell ref="A2:J2"/>
    <mergeCell ref="B39:D39"/>
    <mergeCell ref="B48:D48"/>
    <mergeCell ref="F123:J123"/>
    <mergeCell ref="H6:J6"/>
    <mergeCell ref="B101:C101"/>
    <mergeCell ref="F4:G4"/>
    <mergeCell ref="F120:J120"/>
    <mergeCell ref="F29:J29"/>
    <mergeCell ref="F116:J116"/>
    <mergeCell ref="B100:C100"/>
    <mergeCell ref="A10:D10"/>
    <mergeCell ref="B93:E93"/>
    <mergeCell ref="F122:J122"/>
    <mergeCell ref="F108:J108"/>
    <mergeCell ref="B111:C111"/>
    <mergeCell ref="D111:E111"/>
    <mergeCell ref="B69:D69"/>
    <mergeCell ref="F83:J83"/>
    <mergeCell ref="F32:J32"/>
    <mergeCell ref="F26:J26"/>
    <mergeCell ref="B51:D51"/>
    <mergeCell ref="F101:J101"/>
    <mergeCell ref="F110:J110"/>
    <mergeCell ref="F80:J80"/>
    <mergeCell ref="F45:J45"/>
    <mergeCell ref="B138:J138"/>
    <mergeCell ref="F81:J81"/>
    <mergeCell ref="B46:D46"/>
    <mergeCell ref="F121:J121"/>
    <mergeCell ref="B99:C99"/>
    <mergeCell ref="H4:J4"/>
    <mergeCell ref="F49:J49"/>
    <mergeCell ref="B125:C125"/>
    <mergeCell ref="A129:J129"/>
    <mergeCell ref="B126:C126"/>
    <mergeCell ref="A131:J131"/>
    <mergeCell ref="F64:J64"/>
    <mergeCell ref="F96:J96"/>
    <mergeCell ref="F39:J39"/>
    <mergeCell ref="B108:C108"/>
    <mergeCell ref="F48:J48"/>
    <mergeCell ref="F114:J114"/>
    <mergeCell ref="F89:J89"/>
    <mergeCell ref="F70:J70"/>
    <mergeCell ref="F104:J104"/>
    <mergeCell ref="F79:J79"/>
    <mergeCell ref="F113:J113"/>
    <mergeCell ref="F105:J105"/>
    <mergeCell ref="B123:C123"/>
    <mergeCell ref="A3:J3"/>
    <mergeCell ref="B135:J135"/>
    <mergeCell ref="B54:D54"/>
    <mergeCell ref="B116:E116"/>
    <mergeCell ref="B43:D43"/>
    <mergeCell ref="B110:C110"/>
    <mergeCell ref="B134:J134"/>
    <mergeCell ref="F68:J68"/>
    <mergeCell ref="F82:J82"/>
    <mergeCell ref="F77:J77"/>
    <mergeCell ref="E10:J10"/>
    <mergeCell ref="A14:J14"/>
    <mergeCell ref="F91:J91"/>
    <mergeCell ref="F69:J69"/>
    <mergeCell ref="F6:G6"/>
    <mergeCell ref="B36:D36"/>
    <mergeCell ref="B120:C120"/>
    <mergeCell ref="B45:D45"/>
    <mergeCell ref="A7:B7"/>
    <mergeCell ref="B104:E104"/>
    <mergeCell ref="F36:J36"/>
    <mergeCell ref="F18:J18"/>
    <mergeCell ref="F53:J53"/>
    <mergeCell ref="B72:E72"/>
    <mergeCell ref="B136:J136"/>
    <mergeCell ref="F93:J93"/>
    <mergeCell ref="A9:D9"/>
    <mergeCell ref="H5:J5"/>
    <mergeCell ref="A73:J73"/>
    <mergeCell ref="F31:J31"/>
    <mergeCell ref="F46:J46"/>
    <mergeCell ref="B65:D65"/>
    <mergeCell ref="B133:J133"/>
    <mergeCell ref="F115:J115"/>
    <mergeCell ref="B53:D53"/>
    <mergeCell ref="B105:E105"/>
    <mergeCell ref="F21:J21"/>
    <mergeCell ref="F51:J51"/>
    <mergeCell ref="B121:C121"/>
    <mergeCell ref="F5:G5"/>
    <mergeCell ref="F118:J118"/>
    <mergeCell ref="B94:E94"/>
    <mergeCell ref="A11:D11"/>
    <mergeCell ref="F41:J41"/>
    <mergeCell ref="F35:J35"/>
    <mergeCell ref="F50:J50"/>
    <mergeCell ref="E9:J9"/>
    <mergeCell ref="F19:J19"/>
    <mergeCell ref="F67:J67"/>
    <mergeCell ref="A95:J95"/>
    <mergeCell ref="E11:J11"/>
    <mergeCell ref="B119:C119"/>
    <mergeCell ref="F128:J128"/>
    <mergeCell ref="A13:D13"/>
    <mergeCell ref="B34:D34"/>
    <mergeCell ref="F78:J78"/>
    <mergeCell ref="F87:J87"/>
    <mergeCell ref="B37:D37"/>
    <mergeCell ref="D112:E112"/>
    <mergeCell ref="F119:J119"/>
    <mergeCell ref="B122:C122"/>
    <mergeCell ref="F60:J60"/>
    <mergeCell ref="F24:J24"/>
    <mergeCell ref="B124:C124"/>
    <mergeCell ref="F99:J99"/>
    <mergeCell ref="B102:C102"/>
    <mergeCell ref="B49:D49"/>
    <mergeCell ref="B42:D42"/>
    <mergeCell ref="B61:D61"/>
    <mergeCell ref="B58:D58"/>
  </mergeCells>
  <pageMargins left="0.74803149606299213" right="0.74803149606299213" top="0.98425196850393704" bottom="0.98425196850393704" header="0.51181102362204722" footer="0.51181102362204722"/>
  <pageSetup paperSize="9" scale="56" firstPageNumber="99" fitToHeight="3" orientation="portrait" useFirstPageNumber="1" r:id="rId1"/>
  <headerFooter>
    <oddFooter>&amp;R&amp;"Arial,Normal"&amp;10&amp;P</oddFooter>
  </headerFooter>
  <rowBreaks count="1" manualBreakCount="1">
    <brk id="7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9"/>
  <sheetViews>
    <sheetView showGridLines="0" tabSelected="1" zoomScaleNormal="100" workbookViewId="0">
      <selection activeCell="A9" sqref="A9:D9"/>
    </sheetView>
  </sheetViews>
  <sheetFormatPr defaultRowHeight="14.4" x14ac:dyDescent="0.3"/>
  <cols>
    <col min="1" max="1" width="4.44140625" customWidth="1"/>
    <col min="2" max="2" width="49.109375" customWidth="1"/>
    <col min="3" max="3" width="18" customWidth="1"/>
    <col min="4" max="4" width="12.33203125" customWidth="1"/>
    <col min="5" max="5" width="18.109375" customWidth="1"/>
    <col min="6" max="6" width="15" customWidth="1"/>
    <col min="7" max="7" width="14" customWidth="1"/>
    <col min="8" max="8" width="18" customWidth="1"/>
    <col min="9" max="9" width="2" customWidth="1"/>
    <col min="10" max="10" width="5" customWidth="1"/>
  </cols>
  <sheetData>
    <row r="1" spans="1:10" ht="36" customHeight="1" x14ac:dyDescent="0.3">
      <c r="A1" s="71" t="s">
        <v>124</v>
      </c>
      <c r="B1" s="25"/>
      <c r="C1" s="25"/>
      <c r="D1" s="25"/>
      <c r="E1" s="25"/>
      <c r="F1" s="25"/>
      <c r="G1" s="25"/>
      <c r="H1" s="25"/>
      <c r="I1" s="25"/>
      <c r="J1" s="25"/>
    </row>
    <row r="2" spans="1:10" ht="18" customHeight="1" x14ac:dyDescent="0.3">
      <c r="A2" s="54" t="s">
        <v>1</v>
      </c>
      <c r="B2" s="25"/>
      <c r="C2" s="25"/>
      <c r="D2" s="25"/>
      <c r="E2" s="25"/>
      <c r="F2" s="25"/>
      <c r="G2" s="25"/>
      <c r="H2" s="25"/>
      <c r="I2" s="25"/>
      <c r="J2" s="25"/>
    </row>
    <row r="3" spans="1:10" ht="15" customHeight="1" x14ac:dyDescent="0.25">
      <c r="A3" s="30" t="s">
        <v>2</v>
      </c>
      <c r="B3" s="31"/>
      <c r="C3" s="31"/>
      <c r="D3" s="31"/>
      <c r="E3" s="31"/>
      <c r="F3" s="31"/>
      <c r="G3" s="31"/>
      <c r="H3" s="31"/>
      <c r="I3" s="31"/>
      <c r="J3" s="31"/>
    </row>
    <row r="4" spans="1:10" ht="15" customHeight="1" x14ac:dyDescent="0.3">
      <c r="A4" s="35" t="s">
        <v>3</v>
      </c>
      <c r="B4" s="25"/>
      <c r="C4" s="32"/>
      <c r="D4" s="25"/>
      <c r="E4" s="25"/>
      <c r="F4" s="35" t="s">
        <v>4</v>
      </c>
      <c r="G4" s="25"/>
      <c r="H4" s="32"/>
      <c r="I4" s="25"/>
      <c r="J4" s="25"/>
    </row>
    <row r="5" spans="1:10" ht="15" customHeight="1" x14ac:dyDescent="0.3">
      <c r="A5" s="35" t="s">
        <v>5</v>
      </c>
      <c r="B5" s="25"/>
      <c r="C5" s="32"/>
      <c r="D5" s="25"/>
      <c r="E5" s="25"/>
      <c r="F5" s="35" t="s">
        <v>6</v>
      </c>
      <c r="G5" s="25"/>
      <c r="H5" s="32"/>
      <c r="I5" s="25"/>
      <c r="J5" s="25"/>
    </row>
    <row r="6" spans="1:10" ht="15" customHeight="1" x14ac:dyDescent="0.3">
      <c r="A6" s="35" t="s">
        <v>7</v>
      </c>
      <c r="B6" s="25"/>
      <c r="C6" s="32"/>
      <c r="D6" s="25"/>
      <c r="E6" s="25"/>
      <c r="F6" s="35" t="s">
        <v>8</v>
      </c>
      <c r="G6" s="25"/>
      <c r="H6" s="32"/>
      <c r="I6" s="25"/>
      <c r="J6" s="25"/>
    </row>
    <row r="7" spans="1:10" ht="15" customHeight="1" x14ac:dyDescent="0.3">
      <c r="A7" s="35" t="s">
        <v>9</v>
      </c>
      <c r="B7" s="25"/>
      <c r="C7" s="32"/>
      <c r="D7" s="25"/>
      <c r="E7" s="25"/>
    </row>
    <row r="8" spans="1:10" ht="15" customHeight="1" x14ac:dyDescent="0.3">
      <c r="A8" s="30" t="s">
        <v>10</v>
      </c>
      <c r="B8" s="31"/>
      <c r="C8" s="31"/>
      <c r="D8" s="31"/>
      <c r="E8" s="31"/>
      <c r="F8" s="31"/>
      <c r="G8" s="31"/>
      <c r="H8" s="31"/>
      <c r="I8" s="31"/>
      <c r="J8" s="31"/>
    </row>
    <row r="9" spans="1:10" ht="15" customHeight="1" x14ac:dyDescent="0.3">
      <c r="A9" s="35" t="s">
        <v>11</v>
      </c>
      <c r="B9" s="25"/>
      <c r="C9" s="25"/>
      <c r="D9" s="25"/>
      <c r="E9" s="24" t="s">
        <v>125</v>
      </c>
      <c r="F9" s="25"/>
      <c r="G9" s="25"/>
      <c r="H9" s="25"/>
      <c r="I9" s="25"/>
      <c r="J9" s="25"/>
    </row>
    <row r="10" spans="1:10" ht="15" customHeight="1" x14ac:dyDescent="0.3">
      <c r="A10" s="35" t="s">
        <v>13</v>
      </c>
      <c r="B10" s="25"/>
      <c r="C10" s="25"/>
      <c r="D10" s="25"/>
      <c r="E10" s="32"/>
      <c r="F10" s="25"/>
      <c r="G10" s="25"/>
      <c r="H10" s="25"/>
      <c r="I10" s="25"/>
      <c r="J10" s="25"/>
    </row>
    <row r="11" spans="1:10" ht="15" customHeight="1" x14ac:dyDescent="0.3">
      <c r="A11" s="35" t="s">
        <v>14</v>
      </c>
      <c r="B11" s="25"/>
      <c r="C11" s="25"/>
      <c r="D11" s="25"/>
      <c r="E11" s="32"/>
      <c r="F11" s="25"/>
      <c r="G11" s="25"/>
      <c r="H11" s="25"/>
      <c r="I11" s="25"/>
      <c r="J11" s="25"/>
    </row>
    <row r="12" spans="1:10" ht="15" customHeight="1" x14ac:dyDescent="0.25">
      <c r="A12" s="35" t="s">
        <v>15</v>
      </c>
      <c r="B12" s="25"/>
      <c r="C12" s="25"/>
      <c r="D12" s="25"/>
      <c r="E12" s="32"/>
      <c r="F12" s="25"/>
      <c r="G12" s="25"/>
      <c r="H12" s="25"/>
      <c r="I12" s="25"/>
      <c r="J12" s="25"/>
    </row>
    <row r="13" spans="1:10" ht="15" customHeight="1" x14ac:dyDescent="0.25">
      <c r="A13" s="35" t="s">
        <v>16</v>
      </c>
      <c r="B13" s="25"/>
      <c r="C13" s="25"/>
      <c r="D13" s="25"/>
      <c r="E13" s="32"/>
      <c r="F13" s="25"/>
      <c r="G13" s="25"/>
      <c r="H13" s="25"/>
      <c r="I13" s="25"/>
      <c r="J13" s="25"/>
    </row>
    <row r="14" spans="1:10" ht="18" customHeight="1" x14ac:dyDescent="0.3">
      <c r="A14" s="30" t="s">
        <v>17</v>
      </c>
      <c r="B14" s="31"/>
      <c r="C14" s="31"/>
      <c r="D14" s="31"/>
      <c r="E14" s="31"/>
      <c r="F14" s="31"/>
      <c r="G14" s="31"/>
      <c r="H14" s="31"/>
      <c r="I14" s="31"/>
      <c r="J14" s="31"/>
    </row>
    <row r="15" spans="1:10" ht="30" customHeight="1" x14ac:dyDescent="0.3">
      <c r="A15" s="3" t="s">
        <v>18</v>
      </c>
      <c r="B15" s="3" t="s">
        <v>19</v>
      </c>
      <c r="C15" s="3" t="s">
        <v>20</v>
      </c>
      <c r="D15" s="3" t="s">
        <v>186</v>
      </c>
      <c r="E15" s="3" t="s">
        <v>21</v>
      </c>
      <c r="F15" s="57" t="s">
        <v>22</v>
      </c>
      <c r="G15" s="27"/>
      <c r="H15" s="27"/>
      <c r="I15" s="27"/>
      <c r="J15" s="28"/>
    </row>
    <row r="16" spans="1:10" ht="15" customHeight="1" x14ac:dyDescent="0.25">
      <c r="A16" s="4">
        <v>1</v>
      </c>
      <c r="B16" s="5" t="s">
        <v>126</v>
      </c>
      <c r="C16" s="4" t="s">
        <v>25</v>
      </c>
      <c r="D16" s="6"/>
      <c r="E16" s="4">
        <v>198</v>
      </c>
      <c r="F16" s="26">
        <f t="shared" ref="F16:F22" si="0">D16*E16</f>
        <v>0</v>
      </c>
      <c r="G16" s="27"/>
      <c r="H16" s="27"/>
      <c r="I16" s="27"/>
      <c r="J16" s="28"/>
    </row>
    <row r="17" spans="1:10" ht="15" customHeight="1" x14ac:dyDescent="0.25">
      <c r="A17" s="4">
        <v>2</v>
      </c>
      <c r="B17" s="5" t="s">
        <v>127</v>
      </c>
      <c r="C17" s="4" t="s">
        <v>24</v>
      </c>
      <c r="D17" s="6"/>
      <c r="E17" s="4">
        <v>1</v>
      </c>
      <c r="F17" s="26">
        <f t="shared" si="0"/>
        <v>0</v>
      </c>
      <c r="G17" s="27"/>
      <c r="H17" s="27"/>
      <c r="I17" s="27"/>
      <c r="J17" s="28"/>
    </row>
    <row r="18" spans="1:10" ht="15" customHeight="1" x14ac:dyDescent="0.25">
      <c r="A18" s="4">
        <v>3</v>
      </c>
      <c r="B18" s="5" t="s">
        <v>126</v>
      </c>
      <c r="C18" s="4" t="s">
        <v>24</v>
      </c>
      <c r="D18" s="6"/>
      <c r="E18" s="4">
        <v>20</v>
      </c>
      <c r="F18" s="26">
        <f t="shared" si="0"/>
        <v>0</v>
      </c>
      <c r="G18" s="27"/>
      <c r="H18" s="27"/>
      <c r="I18" s="27"/>
      <c r="J18" s="28"/>
    </row>
    <row r="19" spans="1:10" ht="15" customHeight="1" x14ac:dyDescent="0.3">
      <c r="A19" s="4">
        <v>4</v>
      </c>
      <c r="B19" s="5" t="s">
        <v>128</v>
      </c>
      <c r="C19" s="4" t="s">
        <v>25</v>
      </c>
      <c r="D19" s="6"/>
      <c r="E19" s="4">
        <v>14</v>
      </c>
      <c r="F19" s="26">
        <f t="shared" si="0"/>
        <v>0</v>
      </c>
      <c r="G19" s="27"/>
      <c r="H19" s="27"/>
      <c r="I19" s="27"/>
      <c r="J19" s="28"/>
    </row>
    <row r="20" spans="1:10" ht="15" customHeight="1" x14ac:dyDescent="0.3">
      <c r="A20" s="4">
        <v>5</v>
      </c>
      <c r="B20" s="5" t="s">
        <v>128</v>
      </c>
      <c r="C20" s="4" t="s">
        <v>24</v>
      </c>
      <c r="D20" s="6"/>
      <c r="E20" s="4">
        <v>14</v>
      </c>
      <c r="F20" s="26">
        <f t="shared" si="0"/>
        <v>0</v>
      </c>
      <c r="G20" s="27"/>
      <c r="H20" s="27"/>
      <c r="I20" s="27"/>
      <c r="J20" s="28"/>
    </row>
    <row r="21" spans="1:10" ht="15" customHeight="1" x14ac:dyDescent="0.3">
      <c r="A21" s="4">
        <v>6</v>
      </c>
      <c r="B21" s="5" t="s">
        <v>129</v>
      </c>
      <c r="C21" s="4" t="s">
        <v>25</v>
      </c>
      <c r="D21" s="6"/>
      <c r="E21" s="4">
        <v>1</v>
      </c>
      <c r="F21" s="26">
        <f t="shared" si="0"/>
        <v>0</v>
      </c>
      <c r="G21" s="27"/>
      <c r="H21" s="27"/>
      <c r="I21" s="27"/>
      <c r="J21" s="28"/>
    </row>
    <row r="22" spans="1:10" ht="15" customHeight="1" x14ac:dyDescent="0.3">
      <c r="A22" s="4">
        <v>7</v>
      </c>
      <c r="B22" s="5" t="s">
        <v>129</v>
      </c>
      <c r="C22" s="4" t="s">
        <v>24</v>
      </c>
      <c r="D22" s="6"/>
      <c r="E22" s="4">
        <v>1</v>
      </c>
      <c r="F22" s="26">
        <f t="shared" si="0"/>
        <v>0</v>
      </c>
      <c r="G22" s="27"/>
      <c r="H22" s="27"/>
      <c r="I22" s="27"/>
      <c r="J22" s="28"/>
    </row>
    <row r="23" spans="1:10" ht="12.9" customHeight="1" x14ac:dyDescent="0.3">
      <c r="A23" s="4">
        <v>8</v>
      </c>
      <c r="B23" s="1"/>
      <c r="C23" s="1"/>
      <c r="D23" s="1"/>
      <c r="E23" s="1"/>
      <c r="F23" s="31"/>
      <c r="G23" s="25"/>
      <c r="H23" s="25"/>
      <c r="I23" s="25"/>
      <c r="J23" s="25"/>
    </row>
    <row r="24" spans="1:10" ht="12.9" customHeight="1" x14ac:dyDescent="0.3">
      <c r="A24" s="4">
        <v>9</v>
      </c>
      <c r="B24" s="1"/>
      <c r="C24" s="1"/>
      <c r="D24" s="1"/>
      <c r="E24" s="1"/>
      <c r="F24" s="31"/>
      <c r="G24" s="25"/>
      <c r="H24" s="25"/>
      <c r="I24" s="25"/>
      <c r="J24" s="25"/>
    </row>
    <row r="25" spans="1:10" ht="15" customHeight="1" x14ac:dyDescent="0.3">
      <c r="A25" s="4">
        <v>10</v>
      </c>
      <c r="B25" s="5" t="s">
        <v>130</v>
      </c>
      <c r="C25" s="4"/>
      <c r="D25" s="6"/>
      <c r="E25" s="4">
        <v>21</v>
      </c>
      <c r="F25" s="26">
        <f t="shared" ref="F25:F34" si="1">D25*E25</f>
        <v>0</v>
      </c>
      <c r="G25" s="27"/>
      <c r="H25" s="27"/>
      <c r="I25" s="27"/>
      <c r="J25" s="28"/>
    </row>
    <row r="26" spans="1:10" ht="15" customHeight="1" x14ac:dyDescent="0.3">
      <c r="A26" s="4">
        <v>11</v>
      </c>
      <c r="B26" s="5" t="s">
        <v>131</v>
      </c>
      <c r="C26" s="4"/>
      <c r="D26" s="6"/>
      <c r="E26" s="4">
        <v>21</v>
      </c>
      <c r="F26" s="26">
        <f t="shared" si="1"/>
        <v>0</v>
      </c>
      <c r="G26" s="27"/>
      <c r="H26" s="27"/>
      <c r="I26" s="27"/>
      <c r="J26" s="28"/>
    </row>
    <row r="27" spans="1:10" ht="15" customHeight="1" x14ac:dyDescent="0.3">
      <c r="A27" s="4">
        <v>12</v>
      </c>
      <c r="B27" s="5" t="s">
        <v>132</v>
      </c>
      <c r="C27" s="4"/>
      <c r="D27" s="6"/>
      <c r="E27" s="4">
        <v>14</v>
      </c>
      <c r="F27" s="26">
        <f t="shared" si="1"/>
        <v>0</v>
      </c>
      <c r="G27" s="27"/>
      <c r="H27" s="27"/>
      <c r="I27" s="27"/>
      <c r="J27" s="28"/>
    </row>
    <row r="28" spans="1:10" ht="15" customHeight="1" x14ac:dyDescent="0.3">
      <c r="A28" s="4">
        <v>13</v>
      </c>
      <c r="B28" s="5" t="s">
        <v>133</v>
      </c>
      <c r="C28" s="4"/>
      <c r="D28" s="6"/>
      <c r="E28" s="4">
        <v>14</v>
      </c>
      <c r="F28" s="26">
        <f t="shared" si="1"/>
        <v>0</v>
      </c>
      <c r="G28" s="27"/>
      <c r="H28" s="27"/>
      <c r="I28" s="27"/>
      <c r="J28" s="28"/>
    </row>
    <row r="29" spans="1:10" ht="15" customHeight="1" x14ac:dyDescent="0.3">
      <c r="A29" s="4">
        <v>14</v>
      </c>
      <c r="B29" s="5" t="s">
        <v>134</v>
      </c>
      <c r="C29" s="4"/>
      <c r="D29" s="6"/>
      <c r="E29" s="4">
        <v>2</v>
      </c>
      <c r="F29" s="26">
        <f t="shared" si="1"/>
        <v>0</v>
      </c>
      <c r="G29" s="27"/>
      <c r="H29" s="27"/>
      <c r="I29" s="27"/>
      <c r="J29" s="28"/>
    </row>
    <row r="30" spans="1:10" ht="15" customHeight="1" x14ac:dyDescent="0.3">
      <c r="A30" s="4">
        <v>15</v>
      </c>
      <c r="B30" s="5" t="s">
        <v>31</v>
      </c>
      <c r="C30" s="4"/>
      <c r="D30" s="6"/>
      <c r="E30" s="4">
        <v>2</v>
      </c>
      <c r="F30" s="26">
        <f t="shared" si="1"/>
        <v>0</v>
      </c>
      <c r="G30" s="27"/>
      <c r="H30" s="27"/>
      <c r="I30" s="27"/>
      <c r="J30" s="28"/>
    </row>
    <row r="31" spans="1:10" ht="15" customHeight="1" x14ac:dyDescent="0.3">
      <c r="A31" s="4">
        <v>16</v>
      </c>
      <c r="B31" s="5" t="s">
        <v>135</v>
      </c>
      <c r="C31" s="4"/>
      <c r="D31" s="6"/>
      <c r="E31" s="4">
        <v>28</v>
      </c>
      <c r="F31" s="26">
        <f t="shared" si="1"/>
        <v>0</v>
      </c>
      <c r="G31" s="27"/>
      <c r="H31" s="27"/>
      <c r="I31" s="27"/>
      <c r="J31" s="28"/>
    </row>
    <row r="32" spans="1:10" ht="15" customHeight="1" x14ac:dyDescent="0.3">
      <c r="A32" s="4">
        <v>17</v>
      </c>
      <c r="B32" s="5" t="s">
        <v>136</v>
      </c>
      <c r="C32" s="4"/>
      <c r="D32" s="6"/>
      <c r="E32" s="4">
        <v>247</v>
      </c>
      <c r="F32" s="26">
        <f t="shared" si="1"/>
        <v>0</v>
      </c>
      <c r="G32" s="27"/>
      <c r="H32" s="27"/>
      <c r="I32" s="27"/>
      <c r="J32" s="28"/>
    </row>
    <row r="33" spans="1:10" ht="15" customHeight="1" x14ac:dyDescent="0.3">
      <c r="A33" s="4">
        <v>18</v>
      </c>
      <c r="B33" s="5" t="s">
        <v>137</v>
      </c>
      <c r="C33" s="4"/>
      <c r="D33" s="6"/>
      <c r="E33" s="4">
        <v>2</v>
      </c>
      <c r="F33" s="26">
        <f t="shared" si="1"/>
        <v>0</v>
      </c>
      <c r="G33" s="27"/>
      <c r="H33" s="27"/>
      <c r="I33" s="27"/>
      <c r="J33" s="28"/>
    </row>
    <row r="34" spans="1:10" ht="15" customHeight="1" x14ac:dyDescent="0.3">
      <c r="A34" s="4">
        <v>19</v>
      </c>
      <c r="B34" s="5" t="s">
        <v>34</v>
      </c>
      <c r="C34" s="4"/>
      <c r="D34" s="6"/>
      <c r="E34" s="7"/>
      <c r="F34" s="26">
        <f t="shared" si="1"/>
        <v>0</v>
      </c>
      <c r="G34" s="27"/>
      <c r="H34" s="27"/>
      <c r="I34" s="27"/>
      <c r="J34" s="28"/>
    </row>
    <row r="35" spans="1:10" ht="15.9" customHeight="1" x14ac:dyDescent="0.3">
      <c r="A35" s="8">
        <v>20</v>
      </c>
      <c r="B35" s="73" t="s">
        <v>35</v>
      </c>
      <c r="C35" s="25"/>
      <c r="D35" s="25"/>
      <c r="E35" s="8">
        <v>249</v>
      </c>
      <c r="F35" s="55">
        <f>SUM(F16:F34)</f>
        <v>0</v>
      </c>
      <c r="G35" s="25"/>
      <c r="H35" s="25"/>
      <c r="I35" s="25"/>
      <c r="J35" s="25"/>
    </row>
    <row r="36" spans="1:10" ht="18" customHeight="1" x14ac:dyDescent="0.3">
      <c r="A36" s="30" t="s">
        <v>173</v>
      </c>
      <c r="B36" s="31"/>
      <c r="C36" s="31"/>
      <c r="D36" s="31"/>
      <c r="E36" s="31"/>
      <c r="F36" s="31"/>
      <c r="G36" s="31"/>
      <c r="H36" s="31"/>
      <c r="I36" s="31"/>
      <c r="J36" s="31"/>
    </row>
    <row r="37" spans="1:10" ht="15" customHeight="1" x14ac:dyDescent="0.3">
      <c r="A37" s="1"/>
      <c r="B37" s="36" t="s">
        <v>36</v>
      </c>
      <c r="C37" s="37"/>
      <c r="D37" s="37"/>
      <c r="E37" s="9" t="s">
        <v>37</v>
      </c>
      <c r="F37" s="62" t="s">
        <v>38</v>
      </c>
      <c r="G37" s="25"/>
      <c r="H37" s="25"/>
      <c r="I37" s="25"/>
      <c r="J37" s="25"/>
    </row>
    <row r="38" spans="1:10" ht="15" customHeight="1" x14ac:dyDescent="0.3">
      <c r="A38" s="10"/>
      <c r="B38" s="53" t="s">
        <v>162</v>
      </c>
      <c r="C38" s="29"/>
      <c r="D38" s="29"/>
      <c r="E38" s="11"/>
      <c r="F38" s="29"/>
      <c r="G38" s="25"/>
      <c r="H38" s="25"/>
      <c r="I38" s="25"/>
      <c r="J38" s="25"/>
    </row>
    <row r="39" spans="1:10" ht="15" customHeight="1" x14ac:dyDescent="0.3">
      <c r="A39" s="1"/>
      <c r="B39" s="33" t="s">
        <v>149</v>
      </c>
      <c r="C39" s="31"/>
      <c r="D39" s="31"/>
      <c r="E39" s="20"/>
      <c r="F39" s="26" t="str">
        <f>IF(E39="","",F35*E39)</f>
        <v/>
      </c>
      <c r="G39" s="25"/>
      <c r="H39" s="25"/>
      <c r="I39" s="25"/>
      <c r="J39" s="25"/>
    </row>
    <row r="40" spans="1:10" ht="15" customHeight="1" x14ac:dyDescent="0.3">
      <c r="A40" s="1"/>
      <c r="B40" s="33" t="s">
        <v>39</v>
      </c>
      <c r="C40" s="31"/>
      <c r="D40" s="31"/>
      <c r="E40" s="20"/>
      <c r="F40" s="26" t="str">
        <f>IF(E40="","",F35*E40)</f>
        <v/>
      </c>
      <c r="G40" s="25"/>
      <c r="H40" s="25"/>
      <c r="I40" s="25"/>
      <c r="J40" s="25"/>
    </row>
    <row r="41" spans="1:10" ht="15" customHeight="1" x14ac:dyDescent="0.3">
      <c r="A41" s="1"/>
      <c r="B41" s="33" t="s">
        <v>40</v>
      </c>
      <c r="C41" s="31"/>
      <c r="D41" s="31"/>
      <c r="E41" s="20"/>
      <c r="F41" s="26" t="str">
        <f>IF(E41="","",F35*E41)</f>
        <v/>
      </c>
      <c r="G41" s="25"/>
      <c r="H41" s="25"/>
      <c r="I41" s="25"/>
      <c r="J41" s="25"/>
    </row>
    <row r="42" spans="1:10" ht="15" customHeight="1" x14ac:dyDescent="0.3">
      <c r="A42" s="1"/>
      <c r="B42" s="33" t="s">
        <v>41</v>
      </c>
      <c r="C42" s="31"/>
      <c r="D42" s="31"/>
      <c r="E42" s="20"/>
      <c r="F42" s="26" t="str">
        <f>IF(E42="","",F35*E42)</f>
        <v/>
      </c>
      <c r="G42" s="25"/>
      <c r="H42" s="25"/>
      <c r="I42" s="25"/>
      <c r="J42" s="25"/>
    </row>
    <row r="43" spans="1:10" ht="15" customHeight="1" x14ac:dyDescent="0.3">
      <c r="A43" s="1"/>
      <c r="B43" s="33" t="s">
        <v>42</v>
      </c>
      <c r="C43" s="31"/>
      <c r="D43" s="31"/>
      <c r="E43" s="20"/>
      <c r="F43" s="26" t="str">
        <f>IF(E43="","",F35*E43)</f>
        <v/>
      </c>
      <c r="G43" s="25"/>
      <c r="H43" s="25"/>
      <c r="I43" s="25"/>
      <c r="J43" s="25"/>
    </row>
    <row r="44" spans="1:10" ht="15" customHeight="1" x14ac:dyDescent="0.3">
      <c r="A44" s="1"/>
      <c r="B44" s="33" t="s">
        <v>43</v>
      </c>
      <c r="C44" s="31"/>
      <c r="D44" s="31"/>
      <c r="E44" s="20"/>
      <c r="F44" s="26" t="str">
        <f>IF(E44="","",F35*E44)</f>
        <v/>
      </c>
      <c r="G44" s="25"/>
      <c r="H44" s="25"/>
      <c r="I44" s="25"/>
      <c r="J44" s="25"/>
    </row>
    <row r="45" spans="1:10" ht="15" customHeight="1" x14ac:dyDescent="0.3">
      <c r="A45" s="1"/>
      <c r="B45" s="33" t="s">
        <v>44</v>
      </c>
      <c r="C45" s="31"/>
      <c r="D45" s="31"/>
      <c r="E45" s="20"/>
      <c r="F45" s="26" t="str">
        <f>IF(E45="","",F35*E45)</f>
        <v/>
      </c>
      <c r="G45" s="25"/>
      <c r="H45" s="25"/>
      <c r="I45" s="25"/>
      <c r="J45" s="25"/>
    </row>
    <row r="46" spans="1:10" ht="15" customHeight="1" x14ac:dyDescent="0.3">
      <c r="A46" s="1"/>
      <c r="B46" s="33" t="s">
        <v>45</v>
      </c>
      <c r="C46" s="31"/>
      <c r="D46" s="31"/>
      <c r="E46" s="12"/>
      <c r="F46" s="26" t="str">
        <f>IF(E46="","",F35*E46)</f>
        <v/>
      </c>
      <c r="G46" s="25"/>
      <c r="H46" s="25"/>
      <c r="I46" s="25"/>
      <c r="J46" s="25"/>
    </row>
    <row r="47" spans="1:10" ht="15" customHeight="1" x14ac:dyDescent="0.3">
      <c r="A47" s="10"/>
      <c r="B47" s="53" t="s">
        <v>163</v>
      </c>
      <c r="C47" s="29"/>
      <c r="D47" s="29"/>
      <c r="E47" s="11"/>
      <c r="F47" s="29"/>
      <c r="G47" s="25"/>
      <c r="H47" s="25"/>
      <c r="I47" s="25"/>
      <c r="J47" s="25"/>
    </row>
    <row r="48" spans="1:10" ht="15" customHeight="1" x14ac:dyDescent="0.3">
      <c r="A48" s="1"/>
      <c r="B48" s="33" t="s">
        <v>50</v>
      </c>
      <c r="C48" s="31"/>
      <c r="D48" s="31"/>
      <c r="E48" s="12"/>
      <c r="F48" s="26" t="str">
        <f>IF(E48="","",F35*E48)</f>
        <v/>
      </c>
      <c r="G48" s="25"/>
      <c r="H48" s="25"/>
      <c r="I48" s="25"/>
      <c r="J48" s="25"/>
    </row>
    <row r="49" spans="1:10" ht="15" customHeight="1" x14ac:dyDescent="0.3">
      <c r="A49" s="1"/>
      <c r="B49" s="33" t="s">
        <v>150</v>
      </c>
      <c r="C49" s="31"/>
      <c r="D49" s="31"/>
      <c r="E49" s="12"/>
      <c r="F49" s="26" t="str">
        <f>IF(E49="","",F35*E49)</f>
        <v/>
      </c>
      <c r="G49" s="25"/>
      <c r="H49" s="25"/>
      <c r="I49" s="25"/>
      <c r="J49" s="25"/>
    </row>
    <row r="50" spans="1:10" ht="15" customHeight="1" x14ac:dyDescent="0.3">
      <c r="A50" s="1"/>
      <c r="B50" s="33" t="s">
        <v>46</v>
      </c>
      <c r="C50" s="31"/>
      <c r="D50" s="31"/>
      <c r="E50" s="12"/>
      <c r="F50" s="26" t="str">
        <f>IF(E50="","",F35*E50)</f>
        <v/>
      </c>
      <c r="G50" s="25"/>
      <c r="H50" s="25"/>
      <c r="I50" s="25"/>
      <c r="J50" s="25"/>
    </row>
    <row r="51" spans="1:10" ht="15" customHeight="1" x14ac:dyDescent="0.3">
      <c r="A51" s="1"/>
      <c r="B51" s="33" t="s">
        <v>47</v>
      </c>
      <c r="C51" s="31"/>
      <c r="D51" s="31"/>
      <c r="E51" s="12"/>
      <c r="F51" s="26" t="str">
        <f>IF(E51="","",F35*E51)</f>
        <v/>
      </c>
      <c r="G51" s="25"/>
      <c r="H51" s="25"/>
      <c r="I51" s="25"/>
      <c r="J51" s="25"/>
    </row>
    <row r="52" spans="1:10" ht="15" customHeight="1" x14ac:dyDescent="0.3">
      <c r="A52" s="1"/>
      <c r="B52" s="33" t="s">
        <v>48</v>
      </c>
      <c r="C52" s="31"/>
      <c r="D52" s="31"/>
      <c r="E52" s="12"/>
      <c r="F52" s="26" t="str">
        <f>IF(E52="","",F35*E52)</f>
        <v/>
      </c>
      <c r="G52" s="25"/>
      <c r="H52" s="25"/>
      <c r="I52" s="25"/>
      <c r="J52" s="25"/>
    </row>
    <row r="53" spans="1:10" ht="15" customHeight="1" x14ac:dyDescent="0.3">
      <c r="A53" s="1"/>
      <c r="B53" s="33" t="s">
        <v>49</v>
      </c>
      <c r="C53" s="31"/>
      <c r="D53" s="31"/>
      <c r="E53" s="12"/>
      <c r="F53" s="26" t="str">
        <f>IF(E53="","",F35*E53)</f>
        <v/>
      </c>
      <c r="G53" s="25"/>
      <c r="H53" s="25"/>
      <c r="I53" s="25"/>
      <c r="J53" s="25"/>
    </row>
    <row r="54" spans="1:10" ht="15" customHeight="1" x14ac:dyDescent="0.3">
      <c r="A54" s="10"/>
      <c r="B54" s="53" t="s">
        <v>164</v>
      </c>
      <c r="C54" s="29"/>
      <c r="D54" s="29"/>
      <c r="E54" s="11"/>
      <c r="F54" s="29"/>
      <c r="G54" s="25"/>
      <c r="H54" s="25"/>
      <c r="I54" s="25"/>
      <c r="J54" s="25"/>
    </row>
    <row r="55" spans="1:10" ht="15" customHeight="1" x14ac:dyDescent="0.3">
      <c r="A55" s="1"/>
      <c r="B55" s="33" t="s">
        <v>51</v>
      </c>
      <c r="C55" s="31"/>
      <c r="D55" s="31"/>
      <c r="E55" s="12"/>
      <c r="F55" s="26" t="str">
        <f>IF(E55="","",F35*E55)</f>
        <v/>
      </c>
      <c r="G55" s="25"/>
      <c r="H55" s="25"/>
      <c r="I55" s="25"/>
      <c r="J55" s="25"/>
    </row>
    <row r="56" spans="1:10" ht="15" customHeight="1" x14ac:dyDescent="0.3">
      <c r="A56" s="1"/>
      <c r="B56" s="33" t="s">
        <v>52</v>
      </c>
      <c r="C56" s="31"/>
      <c r="D56" s="31"/>
      <c r="E56" s="12"/>
      <c r="F56" s="26" t="str">
        <f>IF(E56="","",F35*E56)</f>
        <v/>
      </c>
      <c r="G56" s="25"/>
      <c r="H56" s="25"/>
      <c r="I56" s="25"/>
      <c r="J56" s="25"/>
    </row>
    <row r="57" spans="1:10" ht="15" customHeight="1" x14ac:dyDescent="0.3">
      <c r="A57" s="10"/>
      <c r="B57" s="53" t="s">
        <v>165</v>
      </c>
      <c r="C57" s="29"/>
      <c r="D57" s="29"/>
      <c r="E57" s="11"/>
      <c r="F57" s="29"/>
      <c r="G57" s="25"/>
      <c r="H57" s="25"/>
      <c r="I57" s="25"/>
      <c r="J57" s="25"/>
    </row>
    <row r="58" spans="1:10" ht="15" customHeight="1" x14ac:dyDescent="0.3">
      <c r="A58" s="1"/>
      <c r="B58" s="33" t="s">
        <v>53</v>
      </c>
      <c r="C58" s="31"/>
      <c r="D58" s="31"/>
      <c r="E58" s="12"/>
      <c r="F58" s="26" t="str">
        <f>IF(E58="","",F35*E58)</f>
        <v/>
      </c>
      <c r="G58" s="25"/>
      <c r="H58" s="25"/>
      <c r="I58" s="25"/>
      <c r="J58" s="25"/>
    </row>
    <row r="59" spans="1:10" ht="15" customHeight="1" x14ac:dyDescent="0.3">
      <c r="A59" s="1"/>
      <c r="B59" s="65" t="s">
        <v>151</v>
      </c>
      <c r="C59" s="66"/>
      <c r="D59" s="67"/>
      <c r="E59" s="12"/>
      <c r="F59" s="26" t="str">
        <f>IF(E59="","",F35*E59)</f>
        <v/>
      </c>
      <c r="G59" s="25"/>
      <c r="H59" s="25"/>
      <c r="I59" s="25"/>
      <c r="J59" s="25"/>
    </row>
    <row r="60" spans="1:10" ht="15" customHeight="1" x14ac:dyDescent="0.3">
      <c r="A60" s="1"/>
      <c r="B60" s="65" t="s">
        <v>152</v>
      </c>
      <c r="C60" s="66"/>
      <c r="D60" s="67"/>
      <c r="E60" s="12"/>
      <c r="F60" s="26" t="str">
        <f>IF(E60="","",F35*E60)</f>
        <v/>
      </c>
      <c r="G60" s="25"/>
      <c r="H60" s="25"/>
      <c r="I60" s="25"/>
      <c r="J60" s="25"/>
    </row>
    <row r="61" spans="1:10" ht="15" customHeight="1" x14ac:dyDescent="0.3">
      <c r="A61" s="1"/>
      <c r="B61" s="33" t="s">
        <v>153</v>
      </c>
      <c r="C61" s="31"/>
      <c r="D61" s="31"/>
      <c r="E61" s="12"/>
      <c r="F61" s="26" t="str">
        <f>IF(E61="","",F35*E61)</f>
        <v/>
      </c>
      <c r="G61" s="25"/>
      <c r="H61" s="25"/>
      <c r="I61" s="25"/>
      <c r="J61" s="25"/>
    </row>
    <row r="62" spans="1:10" ht="15" customHeight="1" x14ac:dyDescent="0.3">
      <c r="A62" s="1"/>
      <c r="B62" s="33" t="s">
        <v>154</v>
      </c>
      <c r="C62" s="31"/>
      <c r="D62" s="31"/>
      <c r="E62" s="12"/>
      <c r="F62" s="26" t="str">
        <f>IF(E62="","",F35*E62)</f>
        <v/>
      </c>
      <c r="G62" s="25"/>
      <c r="H62" s="25"/>
      <c r="I62" s="25"/>
      <c r="J62" s="25"/>
    </row>
    <row r="63" spans="1:10" ht="15" customHeight="1" x14ac:dyDescent="0.3">
      <c r="A63" s="10"/>
      <c r="B63" s="53" t="s">
        <v>166</v>
      </c>
      <c r="C63" s="29"/>
      <c r="D63" s="29"/>
      <c r="E63" s="11"/>
      <c r="F63" s="29"/>
      <c r="G63" s="25"/>
      <c r="H63" s="25"/>
      <c r="I63" s="25"/>
      <c r="J63" s="25"/>
    </row>
    <row r="64" spans="1:10" ht="15" customHeight="1" x14ac:dyDescent="0.3">
      <c r="A64" s="1"/>
      <c r="B64" s="33" t="s">
        <v>155</v>
      </c>
      <c r="C64" s="31"/>
      <c r="D64" s="31"/>
      <c r="E64" s="12"/>
      <c r="F64" s="26" t="str">
        <f>IF(E64="","",F35*E64)</f>
        <v/>
      </c>
      <c r="G64" s="25"/>
      <c r="H64" s="25"/>
      <c r="I64" s="25"/>
      <c r="J64" s="25"/>
    </row>
    <row r="65" spans="1:10" ht="15" customHeight="1" x14ac:dyDescent="0.3">
      <c r="A65" s="1"/>
      <c r="B65" s="65" t="s">
        <v>156</v>
      </c>
      <c r="C65" s="66"/>
      <c r="D65" s="67"/>
      <c r="E65" s="12"/>
      <c r="F65" s="26" t="str">
        <f>IF(E65="","",F35*E65)</f>
        <v/>
      </c>
      <c r="G65" s="25"/>
      <c r="H65" s="25"/>
      <c r="I65" s="25"/>
      <c r="J65" s="25"/>
    </row>
    <row r="66" spans="1:10" ht="15" customHeight="1" x14ac:dyDescent="0.3">
      <c r="A66" s="1"/>
      <c r="B66" s="65" t="s">
        <v>157</v>
      </c>
      <c r="C66" s="66"/>
      <c r="D66" s="67"/>
      <c r="E66" s="12"/>
      <c r="F66" s="26" t="str">
        <f>IF(E66="","",F35*E66)</f>
        <v/>
      </c>
      <c r="G66" s="25"/>
      <c r="H66" s="25"/>
      <c r="I66" s="25"/>
      <c r="J66" s="25"/>
    </row>
    <row r="67" spans="1:10" ht="15" customHeight="1" x14ac:dyDescent="0.3">
      <c r="A67" s="1"/>
      <c r="B67" s="45" t="s">
        <v>160</v>
      </c>
      <c r="C67" s="46"/>
      <c r="D67" s="46"/>
      <c r="E67" s="12"/>
      <c r="F67" s="26" t="str">
        <f>IF(E67="","",F35*E67)</f>
        <v/>
      </c>
      <c r="G67" s="25"/>
      <c r="H67" s="25"/>
      <c r="I67" s="25"/>
      <c r="J67" s="25"/>
    </row>
    <row r="68" spans="1:10" ht="15" customHeight="1" x14ac:dyDescent="0.3">
      <c r="A68" s="1"/>
      <c r="B68" s="45" t="s">
        <v>159</v>
      </c>
      <c r="C68" s="46"/>
      <c r="D68" s="46"/>
      <c r="E68" s="12"/>
      <c r="F68" s="26" t="str">
        <f>IF(E68="","",F35*E68)</f>
        <v/>
      </c>
      <c r="G68" s="25"/>
      <c r="H68" s="25"/>
      <c r="I68" s="25"/>
      <c r="J68" s="25"/>
    </row>
    <row r="69" spans="1:10" ht="15" customHeight="1" x14ac:dyDescent="0.3">
      <c r="A69" s="1"/>
      <c r="B69" s="68" t="s">
        <v>158</v>
      </c>
      <c r="C69" s="69"/>
      <c r="D69" s="70"/>
      <c r="E69" s="21"/>
      <c r="F69" s="26" t="str">
        <f>IF(E69="","",F35*E69)</f>
        <v/>
      </c>
      <c r="G69" s="25"/>
      <c r="H69" s="25"/>
      <c r="I69" s="25"/>
      <c r="J69" s="25"/>
    </row>
    <row r="70" spans="1:10" ht="15" customHeight="1" x14ac:dyDescent="0.3">
      <c r="A70" s="10"/>
      <c r="B70" s="53" t="s">
        <v>167</v>
      </c>
      <c r="C70" s="29"/>
      <c r="D70" s="29"/>
      <c r="E70" s="11"/>
      <c r="F70" s="29"/>
      <c r="G70" s="25"/>
      <c r="H70" s="25"/>
      <c r="I70" s="25"/>
      <c r="J70" s="25"/>
    </row>
    <row r="71" spans="1:10" ht="15" customHeight="1" x14ac:dyDescent="0.3">
      <c r="A71" s="1"/>
      <c r="B71" s="33" t="s">
        <v>161</v>
      </c>
      <c r="C71" s="31"/>
      <c r="D71" s="31"/>
      <c r="E71" s="12"/>
      <c r="F71" s="26" t="str">
        <f>IF(E71="","",F35*E71)</f>
        <v/>
      </c>
      <c r="G71" s="25"/>
      <c r="H71" s="25"/>
      <c r="I71" s="25"/>
      <c r="J71" s="25"/>
    </row>
    <row r="72" spans="1:10" ht="15" customHeight="1" x14ac:dyDescent="0.3">
      <c r="A72" s="1"/>
      <c r="B72" s="33" t="s">
        <v>54</v>
      </c>
      <c r="C72" s="31"/>
      <c r="D72" s="31"/>
      <c r="E72" s="12"/>
      <c r="F72" s="26" t="str">
        <f>IF(E72="","",F35*E72)</f>
        <v/>
      </c>
      <c r="G72" s="25"/>
      <c r="H72" s="25"/>
      <c r="I72" s="25"/>
      <c r="J72" s="25"/>
    </row>
    <row r="73" spans="1:10" ht="15" customHeight="1" x14ac:dyDescent="0.3">
      <c r="A73" s="1"/>
      <c r="B73" s="33" t="s">
        <v>55</v>
      </c>
      <c r="C73" s="31"/>
      <c r="D73" s="31"/>
      <c r="E73" s="12"/>
      <c r="F73" s="26" t="str">
        <f>IF(E73="","",F35*E73)</f>
        <v/>
      </c>
      <c r="G73" s="25"/>
      <c r="H73" s="25"/>
      <c r="I73" s="25"/>
      <c r="J73" s="25"/>
    </row>
    <row r="74" spans="1:10" ht="15.9" customHeight="1" x14ac:dyDescent="0.3">
      <c r="A74" s="1"/>
      <c r="B74" s="41" t="s">
        <v>56</v>
      </c>
      <c r="C74" s="61"/>
      <c r="D74" s="61"/>
      <c r="E74" s="13">
        <f>SUM(E38:E73)</f>
        <v>0</v>
      </c>
      <c r="F74" s="48">
        <f>SUM(F38:F73)</f>
        <v>0</v>
      </c>
      <c r="G74" s="25"/>
      <c r="H74" s="25"/>
      <c r="I74" s="25"/>
      <c r="J74" s="25"/>
    </row>
    <row r="75" spans="1:10" ht="15.9" customHeight="1" x14ac:dyDescent="0.3">
      <c r="A75" s="14">
        <v>22</v>
      </c>
      <c r="B75" s="41" t="s">
        <v>57</v>
      </c>
      <c r="C75" s="31"/>
      <c r="D75" s="31"/>
      <c r="E75" s="31"/>
      <c r="F75" s="48">
        <f>F35+F74</f>
        <v>0</v>
      </c>
      <c r="G75" s="25"/>
      <c r="H75" s="25"/>
      <c r="I75" s="25"/>
      <c r="J75" s="25"/>
    </row>
    <row r="76" spans="1:10" ht="30" customHeight="1" x14ac:dyDescent="0.3">
      <c r="A76" s="30" t="s">
        <v>58</v>
      </c>
      <c r="B76" s="31"/>
      <c r="C76" s="31"/>
      <c r="D76" s="31"/>
      <c r="E76" s="31"/>
      <c r="F76" s="31"/>
      <c r="G76" s="31"/>
      <c r="H76" s="31"/>
      <c r="I76" s="31"/>
      <c r="J76" s="31"/>
    </row>
    <row r="77" spans="1:10" ht="30" customHeight="1" x14ac:dyDescent="0.3">
      <c r="A77" s="3" t="s">
        <v>18</v>
      </c>
      <c r="B77" s="3" t="s">
        <v>59</v>
      </c>
      <c r="C77" s="3" t="s">
        <v>60</v>
      </c>
      <c r="D77" s="3" t="s">
        <v>21</v>
      </c>
      <c r="E77" s="3" t="s">
        <v>179</v>
      </c>
      <c r="F77" s="57" t="s">
        <v>22</v>
      </c>
      <c r="G77" s="27"/>
      <c r="H77" s="27"/>
      <c r="I77" s="27"/>
      <c r="J77" s="28"/>
    </row>
    <row r="78" spans="1:10" ht="15" customHeight="1" x14ac:dyDescent="0.3">
      <c r="A78" s="4">
        <v>25</v>
      </c>
      <c r="B78" s="5" t="s">
        <v>61</v>
      </c>
      <c r="C78" s="23">
        <v>30.44</v>
      </c>
      <c r="D78" s="4">
        <v>249</v>
      </c>
      <c r="E78" s="6"/>
      <c r="F78" s="26">
        <f t="shared" ref="F78:F89" si="2">C78*D78*E78</f>
        <v>0</v>
      </c>
      <c r="G78" s="25"/>
      <c r="H78" s="25"/>
      <c r="I78" s="25"/>
      <c r="J78" s="25"/>
    </row>
    <row r="79" spans="1:10" ht="15" customHeight="1" x14ac:dyDescent="0.3">
      <c r="A79" s="4">
        <v>26</v>
      </c>
      <c r="B79" s="5" t="s">
        <v>63</v>
      </c>
      <c r="C79" s="23">
        <v>15.22</v>
      </c>
      <c r="D79" s="4">
        <v>249</v>
      </c>
      <c r="E79" s="6"/>
      <c r="F79" s="26">
        <f t="shared" si="2"/>
        <v>0</v>
      </c>
      <c r="G79" s="25"/>
      <c r="H79" s="25"/>
      <c r="I79" s="25"/>
      <c r="J79" s="25"/>
    </row>
    <row r="80" spans="1:10" ht="15" customHeight="1" x14ac:dyDescent="0.3">
      <c r="A80" s="4">
        <v>27</v>
      </c>
      <c r="B80" s="5" t="s">
        <v>65</v>
      </c>
      <c r="C80" s="23"/>
      <c r="D80" s="4">
        <v>249</v>
      </c>
      <c r="E80" s="6"/>
      <c r="F80" s="26">
        <f t="shared" si="2"/>
        <v>0</v>
      </c>
      <c r="G80" s="25"/>
      <c r="H80" s="25"/>
      <c r="I80" s="25"/>
      <c r="J80" s="25"/>
    </row>
    <row r="81" spans="1:10" ht="15" customHeight="1" x14ac:dyDescent="0.3">
      <c r="A81" s="4">
        <v>28</v>
      </c>
      <c r="B81" s="5" t="s">
        <v>138</v>
      </c>
      <c r="C81" s="23"/>
      <c r="D81" s="4">
        <v>249</v>
      </c>
      <c r="E81" s="6"/>
      <c r="F81" s="26">
        <f t="shared" si="2"/>
        <v>0</v>
      </c>
      <c r="G81" s="25"/>
      <c r="H81" s="25"/>
      <c r="I81" s="25"/>
      <c r="J81" s="25"/>
    </row>
    <row r="82" spans="1:10" ht="15" customHeight="1" x14ac:dyDescent="0.3">
      <c r="A82" s="4">
        <v>29</v>
      </c>
      <c r="B82" s="5" t="s">
        <v>139</v>
      </c>
      <c r="C82" s="23"/>
      <c r="D82" s="4">
        <v>249</v>
      </c>
      <c r="E82" s="6"/>
      <c r="F82" s="26">
        <f t="shared" si="2"/>
        <v>0</v>
      </c>
      <c r="G82" s="25"/>
      <c r="H82" s="25"/>
      <c r="I82" s="25"/>
      <c r="J82" s="25"/>
    </row>
    <row r="83" spans="1:10" ht="15" customHeight="1" x14ac:dyDescent="0.3">
      <c r="A83" s="4">
        <v>30</v>
      </c>
      <c r="B83" s="5" t="s">
        <v>69</v>
      </c>
      <c r="C83" s="23"/>
      <c r="D83" s="4">
        <v>249</v>
      </c>
      <c r="E83" s="6"/>
      <c r="F83" s="26">
        <f t="shared" si="2"/>
        <v>0</v>
      </c>
      <c r="G83" s="25"/>
      <c r="H83" s="25"/>
      <c r="I83" s="25"/>
      <c r="J83" s="25"/>
    </row>
    <row r="84" spans="1:10" ht="15" customHeight="1" x14ac:dyDescent="0.3">
      <c r="A84" s="4">
        <v>31</v>
      </c>
      <c r="B84" s="5" t="s">
        <v>70</v>
      </c>
      <c r="C84" s="23"/>
      <c r="D84" s="4">
        <v>249</v>
      </c>
      <c r="E84" s="6"/>
      <c r="F84" s="26">
        <f t="shared" si="2"/>
        <v>0</v>
      </c>
      <c r="G84" s="25"/>
      <c r="H84" s="25"/>
      <c r="I84" s="25"/>
      <c r="J84" s="25"/>
    </row>
    <row r="85" spans="1:10" ht="15" customHeight="1" x14ac:dyDescent="0.3">
      <c r="A85" s="4">
        <v>32</v>
      </c>
      <c r="B85" s="5" t="s">
        <v>71</v>
      </c>
      <c r="C85" s="23"/>
      <c r="D85" s="4">
        <v>249</v>
      </c>
      <c r="E85" s="6"/>
      <c r="F85" s="26">
        <f t="shared" si="2"/>
        <v>0</v>
      </c>
      <c r="G85" s="25"/>
      <c r="H85" s="25"/>
      <c r="I85" s="25"/>
      <c r="J85" s="25"/>
    </row>
    <row r="86" spans="1:10" ht="15" customHeight="1" x14ac:dyDescent="0.3">
      <c r="A86" s="4">
        <v>33</v>
      </c>
      <c r="B86" s="5" t="s">
        <v>72</v>
      </c>
      <c r="C86" s="23"/>
      <c r="D86" s="4">
        <v>249</v>
      </c>
      <c r="E86" s="6"/>
      <c r="F86" s="26">
        <f t="shared" si="2"/>
        <v>0</v>
      </c>
      <c r="G86" s="25"/>
      <c r="H86" s="25"/>
      <c r="I86" s="25"/>
      <c r="J86" s="25"/>
    </row>
    <row r="87" spans="1:10" ht="15" customHeight="1" x14ac:dyDescent="0.3">
      <c r="A87" s="4">
        <v>34</v>
      </c>
      <c r="B87" s="5" t="s">
        <v>74</v>
      </c>
      <c r="C87" s="23"/>
      <c r="D87" s="4">
        <v>249</v>
      </c>
      <c r="E87" s="6"/>
      <c r="F87" s="26">
        <f t="shared" si="2"/>
        <v>0</v>
      </c>
      <c r="G87" s="25"/>
      <c r="H87" s="25"/>
      <c r="I87" s="25"/>
      <c r="J87" s="25"/>
    </row>
    <row r="88" spans="1:10" ht="15" customHeight="1" x14ac:dyDescent="0.3">
      <c r="A88" s="4">
        <v>35</v>
      </c>
      <c r="B88" s="5" t="s">
        <v>76</v>
      </c>
      <c r="C88" s="23"/>
      <c r="D88" s="4">
        <v>249</v>
      </c>
      <c r="E88" s="6"/>
      <c r="F88" s="26">
        <f t="shared" si="2"/>
        <v>0</v>
      </c>
      <c r="G88" s="25"/>
      <c r="H88" s="25"/>
      <c r="I88" s="25"/>
      <c r="J88" s="25"/>
    </row>
    <row r="89" spans="1:10" ht="15" customHeight="1" x14ac:dyDescent="0.3">
      <c r="A89" s="4">
        <v>36</v>
      </c>
      <c r="B89" s="5" t="s">
        <v>77</v>
      </c>
      <c r="C89" s="23"/>
      <c r="D89" s="4">
        <v>249</v>
      </c>
      <c r="E89" s="6"/>
      <c r="F89" s="26">
        <f t="shared" si="2"/>
        <v>0</v>
      </c>
      <c r="G89" s="25"/>
      <c r="H89" s="25"/>
      <c r="I89" s="25"/>
      <c r="J89" s="25"/>
    </row>
    <row r="90" spans="1:10" ht="15" customHeight="1" x14ac:dyDescent="0.3">
      <c r="A90" s="4">
        <v>37</v>
      </c>
      <c r="B90" s="5" t="s">
        <v>34</v>
      </c>
      <c r="C90" s="2"/>
      <c r="D90" s="2"/>
      <c r="E90" s="6"/>
      <c r="F90" s="44"/>
      <c r="G90" s="25"/>
      <c r="H90" s="25"/>
      <c r="I90" s="25"/>
      <c r="J90" s="25"/>
    </row>
    <row r="91" spans="1:10" ht="15" customHeight="1" x14ac:dyDescent="0.3">
      <c r="A91" s="4">
        <v>38</v>
      </c>
      <c r="B91" s="33" t="s">
        <v>190</v>
      </c>
      <c r="C91" s="31"/>
      <c r="D91" s="31"/>
      <c r="E91" s="31"/>
      <c r="F91" s="44"/>
      <c r="G91" s="25"/>
      <c r="H91" s="25"/>
      <c r="I91" s="25"/>
      <c r="J91" s="25"/>
    </row>
    <row r="92" spans="1:10" ht="15.9" customHeight="1" x14ac:dyDescent="0.3">
      <c r="A92" s="14">
        <v>39</v>
      </c>
      <c r="B92" s="41" t="s">
        <v>78</v>
      </c>
      <c r="C92" s="31"/>
      <c r="D92" s="31"/>
      <c r="E92" s="31"/>
      <c r="F92" s="48">
        <f>SUM(F78:F91)</f>
        <v>0</v>
      </c>
      <c r="G92" s="25"/>
      <c r="H92" s="25"/>
      <c r="I92" s="25"/>
      <c r="J92" s="25"/>
    </row>
    <row r="93" spans="1:10" ht="30" customHeight="1" x14ac:dyDescent="0.3">
      <c r="A93" s="30" t="s">
        <v>79</v>
      </c>
      <c r="B93" s="31"/>
      <c r="C93" s="31"/>
      <c r="D93" s="31"/>
      <c r="E93" s="31"/>
      <c r="F93" s="31"/>
      <c r="G93" s="31"/>
      <c r="H93" s="31"/>
      <c r="I93" s="31"/>
      <c r="J93" s="31"/>
    </row>
    <row r="94" spans="1:10" ht="30" customHeight="1" x14ac:dyDescent="0.3">
      <c r="A94" s="3" t="s">
        <v>18</v>
      </c>
      <c r="B94" s="57" t="s">
        <v>59</v>
      </c>
      <c r="C94" s="28"/>
      <c r="D94" s="3" t="s">
        <v>180</v>
      </c>
      <c r="E94" s="3" t="s">
        <v>179</v>
      </c>
      <c r="F94" s="57" t="s">
        <v>22</v>
      </c>
      <c r="G94" s="27"/>
      <c r="H94" s="27"/>
      <c r="I94" s="27"/>
      <c r="J94" s="28"/>
    </row>
    <row r="95" spans="1:10" ht="15" customHeight="1" x14ac:dyDescent="0.3">
      <c r="A95" s="4">
        <v>41</v>
      </c>
      <c r="B95" s="33" t="s">
        <v>140</v>
      </c>
      <c r="C95" s="31"/>
      <c r="D95" s="4">
        <v>198</v>
      </c>
      <c r="E95" s="22"/>
      <c r="F95" s="26">
        <f>D95*E95</f>
        <v>0</v>
      </c>
      <c r="G95" s="25"/>
      <c r="H95" s="25"/>
      <c r="I95" s="25"/>
      <c r="J95" s="25"/>
    </row>
    <row r="96" spans="1:10" ht="15" customHeight="1" x14ac:dyDescent="0.3">
      <c r="A96" s="4">
        <v>42</v>
      </c>
      <c r="B96" s="33" t="s">
        <v>141</v>
      </c>
      <c r="C96" s="31"/>
      <c r="D96" s="4">
        <v>1</v>
      </c>
      <c r="E96" s="22"/>
      <c r="F96" s="26">
        <f t="shared" ref="F96:F102" si="3">D96*E96</f>
        <v>0</v>
      </c>
      <c r="G96" s="25"/>
      <c r="H96" s="25"/>
      <c r="I96" s="25"/>
      <c r="J96" s="25"/>
    </row>
    <row r="97" spans="1:10" ht="15" customHeight="1" x14ac:dyDescent="0.3">
      <c r="A97" s="4">
        <v>43</v>
      </c>
      <c r="B97" s="33" t="s">
        <v>142</v>
      </c>
      <c r="C97" s="31"/>
      <c r="D97" s="4">
        <v>20</v>
      </c>
      <c r="E97" s="22"/>
      <c r="F97" s="26">
        <f t="shared" si="3"/>
        <v>0</v>
      </c>
      <c r="G97" s="25"/>
      <c r="H97" s="25"/>
      <c r="I97" s="25"/>
      <c r="J97" s="25"/>
    </row>
    <row r="98" spans="1:10" ht="15" customHeight="1" x14ac:dyDescent="0.3">
      <c r="A98" s="4">
        <v>44</v>
      </c>
      <c r="B98" s="33" t="s">
        <v>143</v>
      </c>
      <c r="C98" s="31"/>
      <c r="D98" s="4">
        <v>14</v>
      </c>
      <c r="E98" s="22"/>
      <c r="F98" s="26">
        <f t="shared" si="3"/>
        <v>0</v>
      </c>
      <c r="G98" s="25"/>
      <c r="H98" s="25"/>
      <c r="I98" s="25"/>
      <c r="J98" s="25"/>
    </row>
    <row r="99" spans="1:10" ht="15" customHeight="1" x14ac:dyDescent="0.3">
      <c r="A99" s="4">
        <v>45</v>
      </c>
      <c r="B99" s="33" t="s">
        <v>144</v>
      </c>
      <c r="C99" s="31"/>
      <c r="D99" s="4">
        <v>14</v>
      </c>
      <c r="E99" s="22"/>
      <c r="F99" s="26">
        <f t="shared" si="3"/>
        <v>0</v>
      </c>
      <c r="G99" s="25"/>
      <c r="H99" s="25"/>
      <c r="I99" s="25"/>
      <c r="J99" s="25"/>
    </row>
    <row r="100" spans="1:10" ht="15" customHeight="1" x14ac:dyDescent="0.3">
      <c r="A100" s="4">
        <v>46</v>
      </c>
      <c r="B100" s="33" t="s">
        <v>145</v>
      </c>
      <c r="C100" s="31"/>
      <c r="D100" s="4">
        <v>1</v>
      </c>
      <c r="E100" s="22"/>
      <c r="F100" s="26">
        <f t="shared" si="3"/>
        <v>0</v>
      </c>
      <c r="G100" s="25"/>
      <c r="H100" s="25"/>
      <c r="I100" s="25"/>
      <c r="J100" s="25"/>
    </row>
    <row r="101" spans="1:10" ht="15" customHeight="1" x14ac:dyDescent="0.3">
      <c r="A101" s="4">
        <v>47</v>
      </c>
      <c r="B101" s="33" t="s">
        <v>146</v>
      </c>
      <c r="C101" s="31"/>
      <c r="D101" s="4">
        <v>1</v>
      </c>
      <c r="E101" s="22"/>
      <c r="F101" s="26">
        <f t="shared" si="3"/>
        <v>0</v>
      </c>
      <c r="G101" s="25"/>
      <c r="H101" s="25"/>
      <c r="I101" s="25"/>
      <c r="J101" s="25"/>
    </row>
    <row r="102" spans="1:10" ht="15" customHeight="1" x14ac:dyDescent="0.3">
      <c r="A102" s="4">
        <v>48</v>
      </c>
      <c r="B102" s="33" t="s">
        <v>34</v>
      </c>
      <c r="C102" s="31"/>
      <c r="D102" s="6"/>
      <c r="E102" s="7"/>
      <c r="F102" s="26">
        <f t="shared" si="3"/>
        <v>0</v>
      </c>
      <c r="G102" s="25"/>
      <c r="H102" s="25"/>
      <c r="I102" s="25"/>
      <c r="J102" s="25"/>
    </row>
    <row r="103" spans="1:10" ht="15.9" customHeight="1" x14ac:dyDescent="0.3">
      <c r="A103" s="14">
        <v>49</v>
      </c>
      <c r="B103" s="41" t="s">
        <v>86</v>
      </c>
      <c r="C103" s="31"/>
      <c r="D103" s="31"/>
      <c r="E103" s="31"/>
      <c r="F103" s="48">
        <f>SUM(F95:F102)</f>
        <v>0</v>
      </c>
      <c r="G103" s="25"/>
      <c r="H103" s="25"/>
      <c r="I103" s="25"/>
      <c r="J103" s="25"/>
    </row>
    <row r="104" spans="1:10" ht="18" customHeight="1" x14ac:dyDescent="0.3">
      <c r="A104" s="15">
        <v>50</v>
      </c>
      <c r="B104" s="49" t="s">
        <v>87</v>
      </c>
      <c r="C104" s="50"/>
      <c r="D104" s="50"/>
      <c r="E104" s="50"/>
      <c r="F104" s="52">
        <f>F75+F92+F103</f>
        <v>0</v>
      </c>
      <c r="G104" s="25"/>
      <c r="H104" s="25"/>
      <c r="I104" s="25"/>
      <c r="J104" s="25"/>
    </row>
    <row r="105" spans="1:10" ht="27.9" customHeight="1" x14ac:dyDescent="0.3">
      <c r="A105" s="30" t="s">
        <v>88</v>
      </c>
      <c r="B105" s="31"/>
      <c r="C105" s="31"/>
      <c r="D105" s="31"/>
      <c r="E105" s="31"/>
      <c r="F105" s="31"/>
      <c r="G105" s="31"/>
      <c r="H105" s="31"/>
      <c r="I105" s="31"/>
      <c r="J105" s="31"/>
    </row>
    <row r="106" spans="1:10" ht="26.25" customHeight="1" x14ac:dyDescent="0.3">
      <c r="A106" s="72" t="s">
        <v>89</v>
      </c>
      <c r="B106" s="25"/>
      <c r="C106" s="25"/>
      <c r="D106" s="25"/>
      <c r="E106" s="25"/>
      <c r="F106" s="25"/>
      <c r="G106" s="25"/>
      <c r="H106" s="25"/>
      <c r="I106" s="25"/>
      <c r="J106" s="25"/>
    </row>
    <row r="107" spans="1:10" ht="26.25" customHeight="1" x14ac:dyDescent="0.3">
      <c r="A107" s="3" t="s">
        <v>18</v>
      </c>
      <c r="B107" s="57" t="s">
        <v>90</v>
      </c>
      <c r="C107" s="28"/>
      <c r="D107" s="57" t="s">
        <v>37</v>
      </c>
      <c r="E107" s="28"/>
      <c r="F107" s="57" t="s">
        <v>91</v>
      </c>
      <c r="G107" s="27"/>
      <c r="H107" s="27"/>
      <c r="I107" s="27"/>
      <c r="J107" s="28"/>
    </row>
    <row r="108" spans="1:10" ht="12.9" customHeight="1" x14ac:dyDescent="0.3">
      <c r="A108" s="4"/>
      <c r="B108" s="33" t="s">
        <v>168</v>
      </c>
      <c r="C108" s="31"/>
      <c r="D108" s="38"/>
      <c r="E108" s="31"/>
      <c r="F108" s="26" t="str">
        <f>IF(D108="","",F104*D108)</f>
        <v/>
      </c>
      <c r="G108" s="25"/>
      <c r="H108" s="25"/>
      <c r="I108" s="25"/>
      <c r="J108" s="25"/>
    </row>
    <row r="109" spans="1:10" ht="12.9" customHeight="1" x14ac:dyDescent="0.3">
      <c r="A109" s="4"/>
      <c r="B109" s="33" t="s">
        <v>174</v>
      </c>
      <c r="C109" s="31"/>
      <c r="D109" s="38"/>
      <c r="E109" s="31"/>
      <c r="F109" s="26" t="str">
        <f>IF(D109="","",F104*D109)</f>
        <v/>
      </c>
      <c r="G109" s="25"/>
      <c r="H109" s="25"/>
      <c r="I109" s="25"/>
      <c r="J109" s="25"/>
    </row>
    <row r="110" spans="1:10" ht="12.9" customHeight="1" x14ac:dyDescent="0.3">
      <c r="A110" s="4"/>
      <c r="B110" s="33" t="s">
        <v>92</v>
      </c>
      <c r="C110" s="31"/>
      <c r="D110" s="38"/>
      <c r="E110" s="31"/>
      <c r="F110" s="26" t="str">
        <f>IF(D110="","",F104*D110)</f>
        <v/>
      </c>
      <c r="G110" s="25"/>
      <c r="H110" s="25"/>
      <c r="I110" s="25"/>
      <c r="J110" s="25"/>
    </row>
    <row r="111" spans="1:10" ht="12.9" customHeight="1" x14ac:dyDescent="0.3">
      <c r="A111" s="4"/>
      <c r="B111" s="33" t="s">
        <v>169</v>
      </c>
      <c r="C111" s="31"/>
      <c r="D111" s="38"/>
      <c r="E111" s="31"/>
      <c r="F111" s="26" t="str">
        <f>IF(D111="","",F104*D111)</f>
        <v/>
      </c>
      <c r="G111" s="25"/>
      <c r="H111" s="25"/>
      <c r="I111" s="25"/>
      <c r="J111" s="25"/>
    </row>
    <row r="112" spans="1:10" ht="12.9" customHeight="1" x14ac:dyDescent="0.3">
      <c r="A112" s="4"/>
      <c r="B112" s="33" t="s">
        <v>170</v>
      </c>
      <c r="C112" s="31"/>
      <c r="D112" s="38"/>
      <c r="E112" s="31"/>
      <c r="F112" s="26" t="str">
        <f>IF(D112="","",F104*D112)</f>
        <v/>
      </c>
      <c r="G112" s="25"/>
      <c r="H112" s="25"/>
      <c r="I112" s="25"/>
      <c r="J112" s="25"/>
    </row>
    <row r="113" spans="1:10" ht="12.9" customHeight="1" x14ac:dyDescent="0.3">
      <c r="A113" s="4"/>
      <c r="B113" s="33" t="s">
        <v>93</v>
      </c>
      <c r="C113" s="31"/>
      <c r="D113" s="38"/>
      <c r="E113" s="31"/>
      <c r="F113" s="26" t="str">
        <f>IF(D113="","",F104*D113)</f>
        <v/>
      </c>
      <c r="G113" s="25"/>
      <c r="H113" s="25"/>
      <c r="I113" s="25"/>
      <c r="J113" s="25"/>
    </row>
    <row r="114" spans="1:10" ht="14.25" customHeight="1" x14ac:dyDescent="0.3">
      <c r="A114" s="16">
        <v>51</v>
      </c>
      <c r="B114" s="64" t="s">
        <v>94</v>
      </c>
      <c r="C114" s="31"/>
      <c r="D114" s="63">
        <f>SUM(D108:D113)</f>
        <v>0</v>
      </c>
      <c r="E114" s="31"/>
      <c r="F114" s="48">
        <f>SUM(F108:F113)</f>
        <v>0</v>
      </c>
      <c r="G114" s="25"/>
      <c r="H114" s="25"/>
      <c r="I114" s="25"/>
      <c r="J114" s="25"/>
    </row>
    <row r="115" spans="1:10" ht="18" customHeight="1" x14ac:dyDescent="0.3">
      <c r="A115" s="15">
        <v>52</v>
      </c>
      <c r="B115" s="49" t="s">
        <v>95</v>
      </c>
      <c r="C115" s="50"/>
      <c r="D115" s="50"/>
      <c r="E115" s="50"/>
      <c r="F115" s="52">
        <f>F104+F114</f>
        <v>0</v>
      </c>
      <c r="G115" s="25"/>
      <c r="H115" s="25"/>
      <c r="I115" s="25"/>
      <c r="J115" s="25"/>
    </row>
    <row r="116" spans="1:10" ht="27.9" customHeight="1" x14ac:dyDescent="0.3">
      <c r="A116" s="30" t="s">
        <v>96</v>
      </c>
      <c r="B116" s="31"/>
      <c r="C116" s="31"/>
      <c r="D116" s="31"/>
      <c r="E116" s="31"/>
      <c r="F116" s="31"/>
      <c r="G116" s="31"/>
      <c r="H116" s="31"/>
      <c r="I116" s="31"/>
      <c r="J116" s="31"/>
    </row>
    <row r="117" spans="1:10" ht="15.9" customHeight="1" x14ac:dyDescent="0.3">
      <c r="A117" s="17">
        <v>53</v>
      </c>
      <c r="B117" s="33" t="s">
        <v>97</v>
      </c>
      <c r="C117" s="31"/>
      <c r="D117" s="76"/>
      <c r="E117" s="77"/>
      <c r="F117" s="51"/>
      <c r="G117" s="25"/>
      <c r="H117" s="25"/>
      <c r="I117" s="25"/>
      <c r="J117" s="25"/>
    </row>
    <row r="118" spans="1:10" ht="15.9" customHeight="1" x14ac:dyDescent="0.3">
      <c r="A118" s="17">
        <v>54</v>
      </c>
      <c r="B118" s="33" t="s">
        <v>176</v>
      </c>
      <c r="C118" s="31"/>
      <c r="D118" s="78"/>
      <c r="E118" s="79"/>
      <c r="F118" s="26">
        <f>F117*D118</f>
        <v>0</v>
      </c>
      <c r="G118" s="25"/>
      <c r="H118" s="25"/>
      <c r="I118" s="25"/>
      <c r="J118" s="25"/>
    </row>
    <row r="119" spans="1:10" ht="15.9" customHeight="1" x14ac:dyDescent="0.3">
      <c r="A119" s="17">
        <v>55</v>
      </c>
      <c r="B119" s="33" t="s">
        <v>177</v>
      </c>
      <c r="C119" s="31"/>
      <c r="D119" s="78"/>
      <c r="E119" s="79"/>
      <c r="F119" s="26">
        <f>F117*D119</f>
        <v>0</v>
      </c>
      <c r="G119" s="25"/>
      <c r="H119" s="25"/>
      <c r="I119" s="25"/>
      <c r="J119" s="25"/>
    </row>
    <row r="120" spans="1:10" ht="15.9" customHeight="1" x14ac:dyDescent="0.3">
      <c r="A120" s="17">
        <v>56</v>
      </c>
      <c r="B120" s="33" t="s">
        <v>98</v>
      </c>
      <c r="C120" s="31"/>
      <c r="D120" s="76"/>
      <c r="E120" s="77"/>
      <c r="F120" s="51">
        <f>F117*D120</f>
        <v>0</v>
      </c>
      <c r="G120" s="25"/>
      <c r="H120" s="25"/>
      <c r="I120" s="25"/>
      <c r="J120" s="25"/>
    </row>
    <row r="121" spans="1:10" ht="15.9" customHeight="1" x14ac:dyDescent="0.3">
      <c r="A121" s="17">
        <v>57</v>
      </c>
      <c r="B121" s="39" t="s">
        <v>99</v>
      </c>
      <c r="C121" s="31"/>
      <c r="D121" s="74"/>
      <c r="E121" s="75"/>
      <c r="F121" s="55">
        <f>F118+F119+F120</f>
        <v>0</v>
      </c>
      <c r="G121" s="25"/>
      <c r="H121" s="25"/>
      <c r="I121" s="25"/>
      <c r="J121" s="25"/>
    </row>
    <row r="122" spans="1:10" ht="15.9" customHeight="1" x14ac:dyDescent="0.3">
      <c r="A122" s="17">
        <v>58</v>
      </c>
      <c r="B122" s="39" t="s">
        <v>100</v>
      </c>
      <c r="C122" s="31"/>
      <c r="D122" s="74"/>
      <c r="E122" s="75"/>
      <c r="F122" s="55">
        <f>F117-F121</f>
        <v>0</v>
      </c>
      <c r="G122" s="25"/>
      <c r="H122" s="25"/>
      <c r="I122" s="25"/>
      <c r="J122" s="25"/>
    </row>
    <row r="123" spans="1:10" ht="15.9" customHeight="1" x14ac:dyDescent="0.3">
      <c r="A123" s="17">
        <v>59</v>
      </c>
      <c r="B123" s="33" t="s">
        <v>101</v>
      </c>
      <c r="C123" s="31"/>
      <c r="D123" s="76"/>
      <c r="E123" s="77"/>
      <c r="F123" s="51">
        <f>F117*D123</f>
        <v>0</v>
      </c>
      <c r="G123" s="25"/>
      <c r="H123" s="25"/>
      <c r="I123" s="25"/>
      <c r="J123" s="25"/>
    </row>
    <row r="124" spans="1:10" ht="15.9" customHeight="1" x14ac:dyDescent="0.3">
      <c r="A124" s="17">
        <v>60</v>
      </c>
      <c r="B124" s="33" t="s">
        <v>102</v>
      </c>
      <c r="C124" s="31"/>
      <c r="D124" s="76"/>
      <c r="E124" s="77"/>
      <c r="F124" s="51">
        <f>F117*D124</f>
        <v>0</v>
      </c>
      <c r="G124" s="25"/>
      <c r="H124" s="25"/>
      <c r="I124" s="25"/>
      <c r="J124" s="25"/>
    </row>
    <row r="125" spans="1:10" ht="15.9" customHeight="1" x14ac:dyDescent="0.3">
      <c r="A125" s="17">
        <v>61</v>
      </c>
      <c r="B125" s="39" t="s">
        <v>103</v>
      </c>
      <c r="C125" s="31"/>
      <c r="D125" s="74"/>
      <c r="E125" s="75"/>
      <c r="F125" s="55">
        <f>F122-F123-F124</f>
        <v>0</v>
      </c>
      <c r="G125" s="25"/>
      <c r="H125" s="25"/>
      <c r="I125" s="25"/>
      <c r="J125" s="25"/>
    </row>
    <row r="126" spans="1:10" ht="15.9" customHeight="1" x14ac:dyDescent="0.3">
      <c r="A126" s="17">
        <v>62</v>
      </c>
      <c r="B126" s="39" t="s">
        <v>178</v>
      </c>
      <c r="C126" s="31"/>
      <c r="D126" s="74"/>
      <c r="E126" s="75"/>
      <c r="F126" s="55">
        <f>F104-F118</f>
        <v>0</v>
      </c>
      <c r="G126" s="25"/>
      <c r="H126" s="25"/>
      <c r="I126" s="25"/>
      <c r="J126" s="25"/>
    </row>
    <row r="127" spans="1:10" ht="15.9" customHeight="1" x14ac:dyDescent="0.3">
      <c r="A127" s="17">
        <v>63</v>
      </c>
      <c r="B127" s="39" t="s">
        <v>105</v>
      </c>
      <c r="C127" s="31"/>
      <c r="D127" s="74"/>
      <c r="E127" s="75"/>
      <c r="F127" s="34">
        <f>F125-F126</f>
        <v>0</v>
      </c>
      <c r="G127" s="25"/>
      <c r="H127" s="25"/>
      <c r="I127" s="25"/>
      <c r="J127" s="25"/>
    </row>
    <row r="128" spans="1:10" ht="14.1" customHeight="1" x14ac:dyDescent="0.3">
      <c r="A128" s="35" t="s">
        <v>106</v>
      </c>
      <c r="B128" s="25"/>
      <c r="C128" s="25"/>
      <c r="D128" s="25"/>
      <c r="E128" s="25"/>
      <c r="F128" s="25"/>
      <c r="G128" s="25"/>
      <c r="H128" s="25"/>
      <c r="I128" s="25"/>
      <c r="J128" s="25"/>
    </row>
    <row r="129" spans="1:10" ht="14.1" customHeight="1" x14ac:dyDescent="0.3">
      <c r="A129" s="2"/>
      <c r="B129" s="60" t="s">
        <v>107</v>
      </c>
      <c r="C129" s="25"/>
      <c r="D129" s="25"/>
      <c r="E129" s="25"/>
      <c r="F129" s="25"/>
      <c r="G129" s="25"/>
      <c r="H129" s="25"/>
      <c r="I129" s="25"/>
      <c r="J129" s="25"/>
    </row>
    <row r="130" spans="1:10" ht="18" customHeight="1" x14ac:dyDescent="0.3">
      <c r="A130" s="56" t="s">
        <v>108</v>
      </c>
      <c r="B130" s="25"/>
      <c r="C130" s="25"/>
      <c r="D130" s="25"/>
      <c r="E130" s="25"/>
      <c r="F130" s="25"/>
      <c r="G130" s="25"/>
      <c r="H130" s="25"/>
      <c r="I130" s="25"/>
      <c r="J130" s="25"/>
    </row>
    <row r="131" spans="1:10" ht="25.5" customHeight="1" x14ac:dyDescent="0.3">
      <c r="A131" s="18" t="s">
        <v>109</v>
      </c>
      <c r="B131" s="42" t="s">
        <v>147</v>
      </c>
      <c r="C131" s="43"/>
      <c r="D131" s="43"/>
      <c r="E131" s="43"/>
      <c r="F131" s="43"/>
      <c r="G131" s="43"/>
      <c r="H131" s="43"/>
      <c r="I131" s="43"/>
      <c r="J131" s="43"/>
    </row>
    <row r="132" spans="1:10" ht="21" customHeight="1" x14ac:dyDescent="0.3">
      <c r="A132" s="19" t="s">
        <v>111</v>
      </c>
      <c r="B132" s="47" t="s">
        <v>148</v>
      </c>
      <c r="C132" s="31"/>
      <c r="D132" s="31"/>
      <c r="E132" s="31"/>
      <c r="F132" s="31"/>
      <c r="G132" s="31"/>
      <c r="H132" s="31"/>
      <c r="I132" s="31"/>
      <c r="J132" s="31"/>
    </row>
    <row r="133" spans="1:10" ht="31.5" customHeight="1" x14ac:dyDescent="0.3">
      <c r="A133" s="18" t="s">
        <v>113</v>
      </c>
      <c r="B133" s="42" t="s">
        <v>114</v>
      </c>
      <c r="C133" s="43"/>
      <c r="D133" s="43"/>
      <c r="E133" s="43"/>
      <c r="F133" s="43"/>
      <c r="G133" s="43"/>
      <c r="H133" s="43"/>
      <c r="I133" s="43"/>
      <c r="J133" s="43"/>
    </row>
    <row r="134" spans="1:10" ht="30" customHeight="1" x14ac:dyDescent="0.3">
      <c r="A134" s="19" t="s">
        <v>115</v>
      </c>
      <c r="B134" s="47" t="s">
        <v>183</v>
      </c>
      <c r="C134" s="31"/>
      <c r="D134" s="31"/>
      <c r="E134" s="31"/>
      <c r="F134" s="31"/>
      <c r="G134" s="31"/>
      <c r="H134" s="31"/>
      <c r="I134" s="31"/>
      <c r="J134" s="31"/>
    </row>
    <row r="135" spans="1:10" ht="28.5" customHeight="1" x14ac:dyDescent="0.3">
      <c r="A135" s="18" t="s">
        <v>116</v>
      </c>
      <c r="B135" s="42" t="s">
        <v>191</v>
      </c>
      <c r="C135" s="43"/>
      <c r="D135" s="43"/>
      <c r="E135" s="43"/>
      <c r="F135" s="43"/>
      <c r="G135" s="43"/>
      <c r="H135" s="43"/>
      <c r="I135" s="43"/>
      <c r="J135" s="43"/>
    </row>
    <row r="136" spans="1:10" ht="164.25" customHeight="1" x14ac:dyDescent="0.3">
      <c r="A136" s="19" t="s">
        <v>117</v>
      </c>
      <c r="B136" s="47" t="s">
        <v>181</v>
      </c>
      <c r="C136" s="31"/>
      <c r="D136" s="31"/>
      <c r="E136" s="31"/>
      <c r="F136" s="31"/>
      <c r="G136" s="31"/>
      <c r="H136" s="31"/>
      <c r="I136" s="31"/>
      <c r="J136" s="31"/>
    </row>
    <row r="137" spans="1:10" ht="33.75" customHeight="1" x14ac:dyDescent="0.3">
      <c r="A137" s="18" t="s">
        <v>118</v>
      </c>
      <c r="B137" s="42" t="s">
        <v>119</v>
      </c>
      <c r="C137" s="43"/>
      <c r="D137" s="43"/>
      <c r="E137" s="43"/>
      <c r="F137" s="43"/>
      <c r="G137" s="43"/>
      <c r="H137" s="43"/>
      <c r="I137" s="43"/>
      <c r="J137" s="43"/>
    </row>
    <row r="138" spans="1:10" x14ac:dyDescent="0.3">
      <c r="A138" s="18" t="s">
        <v>120</v>
      </c>
      <c r="B138" s="42" t="s">
        <v>184</v>
      </c>
      <c r="C138" s="43"/>
      <c r="D138" s="43"/>
      <c r="E138" s="43"/>
      <c r="F138" s="43"/>
      <c r="G138" s="43"/>
      <c r="H138" s="43"/>
      <c r="I138" s="43"/>
      <c r="J138" s="43"/>
    </row>
    <row r="139" spans="1:10" ht="25.5" customHeight="1" x14ac:dyDescent="0.3">
      <c r="A139" s="19" t="s">
        <v>121</v>
      </c>
      <c r="B139" s="47" t="s">
        <v>187</v>
      </c>
      <c r="C139" s="31"/>
      <c r="D139" s="31"/>
      <c r="E139" s="31"/>
      <c r="F139" s="31"/>
      <c r="G139" s="31"/>
      <c r="H139" s="31"/>
      <c r="I139" s="31"/>
      <c r="J139" s="31"/>
    </row>
  </sheetData>
  <mergeCells count="246">
    <mergeCell ref="D120:E120"/>
    <mergeCell ref="D121:E121"/>
    <mergeCell ref="D122:E122"/>
    <mergeCell ref="D123:E123"/>
    <mergeCell ref="D124:E124"/>
    <mergeCell ref="B91:E91"/>
    <mergeCell ref="A1:J1"/>
    <mergeCell ref="F62:J62"/>
    <mergeCell ref="B134:J134"/>
    <mergeCell ref="F28:J28"/>
    <mergeCell ref="F56:J56"/>
    <mergeCell ref="F100:J100"/>
    <mergeCell ref="F43:J43"/>
    <mergeCell ref="A93:J93"/>
    <mergeCell ref="C5:E5"/>
    <mergeCell ref="B92:E92"/>
    <mergeCell ref="B125:C125"/>
    <mergeCell ref="A116:J116"/>
    <mergeCell ref="B58:D58"/>
    <mergeCell ref="F102:J102"/>
    <mergeCell ref="B52:D52"/>
    <mergeCell ref="F118:J118"/>
    <mergeCell ref="B121:C121"/>
    <mergeCell ref="B124:C124"/>
    <mergeCell ref="F92:J92"/>
    <mergeCell ref="B68:D68"/>
    <mergeCell ref="F68:J68"/>
    <mergeCell ref="B69:D69"/>
    <mergeCell ref="B70:D70"/>
    <mergeCell ref="F70:J70"/>
    <mergeCell ref="B138:J138"/>
    <mergeCell ref="F20:J20"/>
    <mergeCell ref="B122:C122"/>
    <mergeCell ref="F90:J90"/>
    <mergeCell ref="B40:D40"/>
    <mergeCell ref="F42:J42"/>
    <mergeCell ref="F84:J84"/>
    <mergeCell ref="F98:J98"/>
    <mergeCell ref="B55:D55"/>
    <mergeCell ref="B64:D64"/>
    <mergeCell ref="F74:J74"/>
    <mergeCell ref="B71:D71"/>
    <mergeCell ref="F71:J71"/>
    <mergeCell ref="B72:D72"/>
    <mergeCell ref="F72:J72"/>
    <mergeCell ref="B107:C107"/>
    <mergeCell ref="D107:E107"/>
    <mergeCell ref="F107:J107"/>
    <mergeCell ref="B108:C108"/>
    <mergeCell ref="D108:E108"/>
    <mergeCell ref="F108:J108"/>
    <mergeCell ref="B109:C109"/>
    <mergeCell ref="D109:E109"/>
    <mergeCell ref="F109:J109"/>
    <mergeCell ref="A4:B4"/>
    <mergeCell ref="F52:J52"/>
    <mergeCell ref="F58:J58"/>
    <mergeCell ref="F67:J67"/>
    <mergeCell ref="B96:C96"/>
    <mergeCell ref="B66:D66"/>
    <mergeCell ref="F37:J37"/>
    <mergeCell ref="B136:J136"/>
    <mergeCell ref="A12:D12"/>
    <mergeCell ref="F86:J86"/>
    <mergeCell ref="C4:E4"/>
    <mergeCell ref="F60:J60"/>
    <mergeCell ref="B98:C98"/>
    <mergeCell ref="A105:J105"/>
    <mergeCell ref="F57:J57"/>
    <mergeCell ref="B103:E103"/>
    <mergeCell ref="B120:C120"/>
    <mergeCell ref="F44:J44"/>
    <mergeCell ref="F53:J53"/>
    <mergeCell ref="A8:J8"/>
    <mergeCell ref="B67:D67"/>
    <mergeCell ref="B61:D61"/>
    <mergeCell ref="E13:J13"/>
    <mergeCell ref="F34:J34"/>
    <mergeCell ref="F38:J38"/>
    <mergeCell ref="B35:D35"/>
    <mergeCell ref="B50:D50"/>
    <mergeCell ref="A5:B5"/>
    <mergeCell ref="F85:J85"/>
    <mergeCell ref="F94:J94"/>
    <mergeCell ref="B119:C119"/>
    <mergeCell ref="B137:J137"/>
    <mergeCell ref="F75:J75"/>
    <mergeCell ref="C6:E6"/>
    <mergeCell ref="F27:J27"/>
    <mergeCell ref="F16:J16"/>
    <mergeCell ref="F73:J73"/>
    <mergeCell ref="F25:J25"/>
    <mergeCell ref="F119:J119"/>
    <mergeCell ref="F88:J88"/>
    <mergeCell ref="A6:B6"/>
    <mergeCell ref="B38:D38"/>
    <mergeCell ref="A106:J106"/>
    <mergeCell ref="F30:J30"/>
    <mergeCell ref="A128:J128"/>
    <mergeCell ref="B110:C110"/>
    <mergeCell ref="F83:J83"/>
    <mergeCell ref="D125:E125"/>
    <mergeCell ref="B135:J135"/>
    <mergeCell ref="F117:J117"/>
    <mergeCell ref="B75:E75"/>
    <mergeCell ref="B63:D63"/>
    <mergeCell ref="B41:D41"/>
    <mergeCell ref="D110:E110"/>
    <mergeCell ref="F110:J110"/>
    <mergeCell ref="B111:C111"/>
    <mergeCell ref="D111:E111"/>
    <mergeCell ref="F111:J111"/>
    <mergeCell ref="B112:C112"/>
    <mergeCell ref="D112:E112"/>
    <mergeCell ref="F112:J112"/>
    <mergeCell ref="B113:C113"/>
    <mergeCell ref="D113:E113"/>
    <mergeCell ref="F113:J113"/>
    <mergeCell ref="B114:C114"/>
    <mergeCell ref="D114:E114"/>
    <mergeCell ref="F114:J114"/>
    <mergeCell ref="B74:D74"/>
    <mergeCell ref="D126:E126"/>
    <mergeCell ref="D127:E127"/>
    <mergeCell ref="F69:J69"/>
    <mergeCell ref="D117:E117"/>
    <mergeCell ref="H4:J4"/>
    <mergeCell ref="B133:J133"/>
    <mergeCell ref="F49:J49"/>
    <mergeCell ref="A2:J2"/>
    <mergeCell ref="B39:D39"/>
    <mergeCell ref="B48:D48"/>
    <mergeCell ref="H6:J6"/>
    <mergeCell ref="B101:C101"/>
    <mergeCell ref="F4:G4"/>
    <mergeCell ref="F127:J127"/>
    <mergeCell ref="F29:J29"/>
    <mergeCell ref="B131:J131"/>
    <mergeCell ref="F123:J123"/>
    <mergeCell ref="A76:J76"/>
    <mergeCell ref="A10:D10"/>
    <mergeCell ref="B100:C100"/>
    <mergeCell ref="F40:J40"/>
    <mergeCell ref="F15:J15"/>
    <mergeCell ref="F59:J59"/>
    <mergeCell ref="F55:J55"/>
    <mergeCell ref="F24:J24"/>
    <mergeCell ref="F99:J99"/>
    <mergeCell ref="A3:J3"/>
    <mergeCell ref="B56:D56"/>
    <mergeCell ref="F6:G6"/>
    <mergeCell ref="B115:E115"/>
    <mergeCell ref="A9:D9"/>
    <mergeCell ref="F21:J21"/>
    <mergeCell ref="F51:J51"/>
    <mergeCell ref="F124:J124"/>
    <mergeCell ref="F5:G5"/>
    <mergeCell ref="F125:J125"/>
    <mergeCell ref="B129:J129"/>
    <mergeCell ref="H5:J5"/>
    <mergeCell ref="F31:J31"/>
    <mergeCell ref="F46:J46"/>
    <mergeCell ref="B62:D62"/>
    <mergeCell ref="A7:B7"/>
    <mergeCell ref="F89:J89"/>
    <mergeCell ref="C7:E7"/>
    <mergeCell ref="F121:J121"/>
    <mergeCell ref="F17:J17"/>
    <mergeCell ref="F66:J66"/>
    <mergeCell ref="F104:J104"/>
    <mergeCell ref="F79:J79"/>
    <mergeCell ref="A36:J36"/>
    <mergeCell ref="F120:J120"/>
    <mergeCell ref="B123:C123"/>
    <mergeCell ref="B139:J139"/>
    <mergeCell ref="F122:J122"/>
    <mergeCell ref="B54:D54"/>
    <mergeCell ref="F61:J61"/>
    <mergeCell ref="F96:J96"/>
    <mergeCell ref="F39:J39"/>
    <mergeCell ref="F48:J48"/>
    <mergeCell ref="B73:D73"/>
    <mergeCell ref="A11:D11"/>
    <mergeCell ref="F41:J41"/>
    <mergeCell ref="F35:J35"/>
    <mergeCell ref="F50:J50"/>
    <mergeCell ref="B127:C127"/>
    <mergeCell ref="F95:J95"/>
    <mergeCell ref="B45:D45"/>
    <mergeCell ref="E12:J12"/>
    <mergeCell ref="F22:J22"/>
    <mergeCell ref="F126:J126"/>
    <mergeCell ref="F97:J97"/>
    <mergeCell ref="B104:E104"/>
    <mergeCell ref="F18:J18"/>
    <mergeCell ref="F33:J33"/>
    <mergeCell ref="F45:J45"/>
    <mergeCell ref="F80:J80"/>
    <mergeCell ref="A130:J130"/>
    <mergeCell ref="B47:D47"/>
    <mergeCell ref="B59:D59"/>
    <mergeCell ref="F81:J81"/>
    <mergeCell ref="B46:D46"/>
    <mergeCell ref="B132:J132"/>
    <mergeCell ref="B95:C95"/>
    <mergeCell ref="B42:D42"/>
    <mergeCell ref="B60:D60"/>
    <mergeCell ref="B57:D57"/>
    <mergeCell ref="F54:J54"/>
    <mergeCell ref="B43:D43"/>
    <mergeCell ref="B117:C117"/>
    <mergeCell ref="F64:J64"/>
    <mergeCell ref="F82:J82"/>
    <mergeCell ref="F77:J77"/>
    <mergeCell ref="F91:J91"/>
    <mergeCell ref="B94:C94"/>
    <mergeCell ref="F65:J65"/>
    <mergeCell ref="F47:J47"/>
    <mergeCell ref="B51:D51"/>
    <mergeCell ref="F101:J101"/>
    <mergeCell ref="D118:E118"/>
    <mergeCell ref="D119:E119"/>
    <mergeCell ref="E9:J9"/>
    <mergeCell ref="F19:J19"/>
    <mergeCell ref="F63:J63"/>
    <mergeCell ref="B126:C126"/>
    <mergeCell ref="B97:C97"/>
    <mergeCell ref="B44:D44"/>
    <mergeCell ref="B53:D53"/>
    <mergeCell ref="F103:J103"/>
    <mergeCell ref="A13:D13"/>
    <mergeCell ref="F78:J78"/>
    <mergeCell ref="F87:J87"/>
    <mergeCell ref="E11:J11"/>
    <mergeCell ref="B37:D37"/>
    <mergeCell ref="B99:C99"/>
    <mergeCell ref="B102:C102"/>
    <mergeCell ref="B49:D49"/>
    <mergeCell ref="F115:J115"/>
    <mergeCell ref="B118:C118"/>
    <mergeCell ref="B65:D65"/>
    <mergeCell ref="E10:J10"/>
    <mergeCell ref="A14:J14"/>
    <mergeCell ref="F32:J32"/>
    <mergeCell ref="F26:J26"/>
    <mergeCell ref="F23:J23"/>
  </mergeCells>
  <pageMargins left="0.74803149606299213" right="0.74803149606299213" top="0.98425196850393704" bottom="0.98425196850393704" header="0.51181102362204722" footer="0.51181102362204722"/>
  <pageSetup paperSize="9" scale="55" firstPageNumber="102" fitToHeight="3" orientation="portrait" useFirstPageNumber="1" r:id="rId1"/>
  <headerFooter>
    <oddFooter>&amp;R&amp;"Arial,Normal"&amp;10&amp;P</oddFooter>
  </headerFooter>
  <rowBreaks count="2" manualBreakCount="2">
    <brk id="75" max="16383" man="1"/>
    <brk id="13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Anexo II-A</vt:lpstr>
      <vt:lpstr>Anexo II-B</vt:lpstr>
      <vt:lpstr>'Anexo II-A'!Titulos_de_impressao</vt:lpstr>
      <vt:lpstr>'Anexo II-B'!Titulos_de_impressao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Denise Regiane Nascimento de Medeiros</cp:lastModifiedBy>
  <cp:lastPrinted>2026-05-06T17:28:47Z</cp:lastPrinted>
  <dcterms:created xsi:type="dcterms:W3CDTF">2026-04-29T18:01:58Z</dcterms:created>
  <dcterms:modified xsi:type="dcterms:W3CDTF">2026-05-06T17:28:50Z</dcterms:modified>
</cp:coreProperties>
</file>